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User\Documents\Kusile Power Station 2022\QS REPORT SUBMITTED\SUBMITTED\P16A\For Tender\"/>
    </mc:Choice>
  </mc:AlternateContent>
  <xr:revisionPtr revIDLastSave="0" documentId="13_ncr:1_{F1BE6B9C-687A-48DB-944E-E33D8D72AC2E}" xr6:coauthVersionLast="45" xr6:coauthVersionMax="45" xr10:uidLastSave="{00000000-0000-0000-0000-000000000000}"/>
  <bookViews>
    <workbookView xWindow="28680" yWindow="-120" windowWidth="21840" windowHeight="13140" firstSheet="1" activeTab="3" xr2:uid="{14478741-3D32-4A2D-BCA7-5AF9A903AC8B}"/>
  </bookViews>
  <sheets>
    <sheet name="Read Me FIRST" sheetId="72" r:id="rId1"/>
    <sheet name="5.1.0 Tender Cover Sheet" sheetId="73" r:id="rId2"/>
    <sheet name="5.1.1 Supplementary Preamble" sheetId="74" r:id="rId3"/>
    <sheet name="Summary" sheetId="23" r:id="rId4"/>
    <sheet name="P&amp;G" sheetId="24" r:id="rId5"/>
    <sheet name="FGD SALTS" sheetId="49" r:id="rId6"/>
    <sheet name="MILL MAINTANANCE" sheetId="45" r:id="rId7"/>
    <sheet name="Aux Bay Seals" sheetId="78" r:id="rId8"/>
    <sheet name="Aux Bay BOQ Safety Bariers" sheetId="56" r:id="rId9"/>
    <sheet name="Diesel Gen" sheetId="8" r:id="rId10"/>
    <sheet name="Tunnel firewalls BOQ" sheetId="19" r:id="rId11"/>
    <sheet name="Lime &amp; Soda" sheetId="22" r:id="rId12"/>
    <sheet name="WWTP Filter Press" sheetId="20" r:id="rId13"/>
    <sheet name="Auxillary Bay firewalls BOQ " sheetId="57" r:id="rId14"/>
    <sheet name="BULK FUEL OIL" sheetId="69" r:id="rId15"/>
    <sheet name="5.1.5 SSCC" sheetId="76" r:id="rId16"/>
    <sheet name="5.1.6 PLA" sheetId="77" r:id="rId17"/>
    <sheet name=" CPA Formulae" sheetId="79" r:id="rId18"/>
  </sheets>
  <externalReferences>
    <externalReference r:id="rId19"/>
    <externalReference r:id="rId20"/>
    <externalReference r:id="rId21"/>
    <externalReference r:id="rId22"/>
    <externalReference r:id="rId23"/>
    <externalReference r:id="rId24"/>
    <externalReference r:id="rId25"/>
    <externalReference r:id="rId26"/>
  </externalReferences>
  <definedNames>
    <definedName name="\0" localSheetId="16">#REF!</definedName>
    <definedName name="\0" localSheetId="8">#REF!</definedName>
    <definedName name="\0" localSheetId="13">#REF!</definedName>
    <definedName name="\0">#REF!</definedName>
    <definedName name="\A" localSheetId="16">#REF!</definedName>
    <definedName name="\A" localSheetId="8">#REF!</definedName>
    <definedName name="\A" localSheetId="7">#REF!</definedName>
    <definedName name="\A" localSheetId="13">#REF!</definedName>
    <definedName name="\a" localSheetId="5">[1]Backup1!#REF!</definedName>
    <definedName name="\A">#REF!</definedName>
    <definedName name="\B" localSheetId="16">#REF!</definedName>
    <definedName name="\B" localSheetId="8">#REF!</definedName>
    <definedName name="\B" localSheetId="7">#REF!</definedName>
    <definedName name="\B" localSheetId="13">#REF!</definedName>
    <definedName name="\b" localSheetId="5">[1]Backup1!#REF!</definedName>
    <definedName name="\B">#REF!</definedName>
    <definedName name="\C" localSheetId="16">#REF!</definedName>
    <definedName name="\C" localSheetId="8">#REF!</definedName>
    <definedName name="\C" localSheetId="13">#REF!</definedName>
    <definedName name="\C">#REF!</definedName>
    <definedName name="\LP" localSheetId="16">#REF!</definedName>
    <definedName name="\LP" localSheetId="8">#REF!</definedName>
    <definedName name="\LP" localSheetId="13">#REF!</definedName>
    <definedName name="\LP">#REF!</definedName>
    <definedName name="\p" localSheetId="8">[1]Backup1!#REF!</definedName>
    <definedName name="\p" localSheetId="13">[1]Backup1!#REF!</definedName>
    <definedName name="\p">[1]Backup1!#REF!</definedName>
    <definedName name="\X" localSheetId="16">#REF!</definedName>
    <definedName name="\X" localSheetId="8">#REF!</definedName>
    <definedName name="\X" localSheetId="13">#REF!</definedName>
    <definedName name="\X">#REF!</definedName>
    <definedName name="\Y" localSheetId="16">#REF!</definedName>
    <definedName name="\Y" localSheetId="8">#REF!</definedName>
    <definedName name="\Y" localSheetId="13">#REF!</definedName>
    <definedName name="\Y">#REF!</definedName>
    <definedName name="\Z" localSheetId="16">#REF!</definedName>
    <definedName name="\Z" localSheetId="8">#REF!</definedName>
    <definedName name="\Z" localSheetId="13">#REF!</definedName>
    <definedName name="\Z">#REF!</definedName>
    <definedName name="__BRN3" localSheetId="8">[1]Backup1!#REF!</definedName>
    <definedName name="__BRN3" localSheetId="13">[1]Backup1!#REF!</definedName>
    <definedName name="__BRN3">[1]Backup1!#REF!</definedName>
    <definedName name="__BRN4" localSheetId="8">[1]Backup1!#REF!</definedName>
    <definedName name="__BRN4" localSheetId="13">[1]Backup1!#REF!</definedName>
    <definedName name="__BRN4">[1]Backup1!#REF!</definedName>
    <definedName name="__BRN5" localSheetId="8">[1]Backup1!#REF!</definedName>
    <definedName name="__BRN5" localSheetId="13">[1]Backup1!#REF!</definedName>
    <definedName name="__BRN5">[1]Backup1!#REF!</definedName>
    <definedName name="__BRN6" localSheetId="8">[1]Backup1!#REF!</definedName>
    <definedName name="__BRN6" localSheetId="13">[1]Backup1!#REF!</definedName>
    <definedName name="__BRN6">[1]Backup1!#REF!</definedName>
    <definedName name="__BRN7" localSheetId="8">[1]Backup1!#REF!</definedName>
    <definedName name="__BRN7" localSheetId="13">[1]Backup1!#REF!</definedName>
    <definedName name="__BRN7">[1]Backup1!#REF!</definedName>
    <definedName name="__BRN71" localSheetId="8">[1]Backup1!#REF!</definedName>
    <definedName name="__BRN71" localSheetId="13">[1]Backup1!#REF!</definedName>
    <definedName name="__BRN71">[1]Backup1!#REF!</definedName>
    <definedName name="_BRN1">[1]Backup1!$E$5</definedName>
    <definedName name="_BRN2">[1]Backup1!$L$5</definedName>
    <definedName name="_Order1" hidden="1">255</definedName>
    <definedName name="_Parse_Out" localSheetId="16" hidden="1">#REF!</definedName>
    <definedName name="_Parse_Out" localSheetId="8" hidden="1">#REF!</definedName>
    <definedName name="_Parse_Out" localSheetId="13" hidden="1">#REF!</definedName>
    <definedName name="_Parse_Out" hidden="1">#REF!</definedName>
    <definedName name="_SEC1200" localSheetId="17">#REF!</definedName>
    <definedName name="_SEC1200" localSheetId="16">#REF!</definedName>
    <definedName name="_SEC1200" localSheetId="8">#REF!</definedName>
    <definedName name="_SEC1200" localSheetId="13">#REF!</definedName>
    <definedName name="_SEC1200">#REF!</definedName>
    <definedName name="_SHT1" localSheetId="16">#REF!</definedName>
    <definedName name="_SHT1" localSheetId="8">#REF!</definedName>
    <definedName name="_SHT1" localSheetId="13">#REF!</definedName>
    <definedName name="_SHT1">#REF!</definedName>
    <definedName name="_SHT2" localSheetId="16">#REF!</definedName>
    <definedName name="_SHT2" localSheetId="8">#REF!</definedName>
    <definedName name="_SHT2" localSheetId="13">#REF!</definedName>
    <definedName name="_SHT2">#REF!</definedName>
    <definedName name="A" localSheetId="8">#REF!</definedName>
    <definedName name="A" localSheetId="13">#REF!</definedName>
    <definedName name="A">#REF!</definedName>
    <definedName name="ALL" localSheetId="16">#REF!</definedName>
    <definedName name="ALL" localSheetId="8">#REF!</definedName>
    <definedName name="ALL" localSheetId="13">#REF!</definedName>
    <definedName name="ALL">#REF!</definedName>
    <definedName name="At_Risk_Behaviour">[2]Definitions!$I$25:$I$63</definedName>
    <definedName name="At_Risk_Conditions">[2]Definitions!$J$25:$J$64</definedName>
    <definedName name="BACKUP">[1]Backup1!$A$1:$O$84</definedName>
    <definedName name="Balance" localSheetId="16">'[3]BOQ.Pricing Schedules'!#REF!</definedName>
    <definedName name="Balance" localSheetId="8">'[3]BOQ.Pricing Schedules'!#REF!</definedName>
    <definedName name="Balance" localSheetId="7">'[3]BOQ.Pricing Schedules'!#REF!</definedName>
    <definedName name="Balance" localSheetId="13">'[3]BOQ.Pricing Schedules'!#REF!</definedName>
    <definedName name="Balance">'[3]BOQ.Pricing Schedules'!#REF!</definedName>
    <definedName name="Body_Part">[4]Definitions!$A$40:$A$59</definedName>
    <definedName name="CallYear">[5]Values!$G$14</definedName>
    <definedName name="Clear_CAST_Price_Summary">[6]!Clear_CAST_Price_Summary</definedName>
    <definedName name="Consequences_of_Injury">[4]Definitions!$A$16:$A$33</definedName>
    <definedName name="CostBasis">[5]Values!$O$15:$O$16</definedName>
    <definedName name="Country">[5]Values!$I$2:$I$35</definedName>
    <definedName name="CPRES">[1]Backup1!$E$12:$E$81</definedName>
    <definedName name="CPREV">[1]Backup1!$F$12:$F$81</definedName>
    <definedName name="CR" localSheetId="17">#REF!</definedName>
    <definedName name="CR">#REF!</definedName>
    <definedName name="Crime_Indicator">[4]Definitions!$G$7:$G$10</definedName>
    <definedName name="Data" localSheetId="17">#REF!</definedName>
    <definedName name="Data">#REF!</definedName>
    <definedName name="Data_Opt_Bill5">#REF!</definedName>
    <definedName name="Days_Off">[2]Definitions!$F$36:$F$60</definedName>
    <definedName name="DI_Severity_Indicator">[4]Definitions!$H$16:$H$23</definedName>
    <definedName name="Dpt_Description">[4]Definitions!$B$66:$B$109</definedName>
    <definedName name="Employee_Accident_Type">[4]Definitions!$C$3:$C$34</definedName>
    <definedName name="ER" localSheetId="17">#REF!</definedName>
    <definedName name="ER">#REF!</definedName>
    <definedName name="EUR">'[7]Cover SHT'!$B$2</definedName>
    <definedName name="F">[1]Backup1!$E$13:$Q$13</definedName>
    <definedName name="Fees" localSheetId="17">SUM(#REF!)</definedName>
    <definedName name="Fees">SUM(#REF!)</definedName>
    <definedName name="GBP">'[7]Cover SHT'!$B$1</definedName>
    <definedName name="Gender">[5]Values!$G$2:$G$3</definedName>
    <definedName name="General_Agencies">[2]Definitions!$H$66:$H$103</definedName>
    <definedName name="Group">[4]Definitions!$E$51:$E$60</definedName>
    <definedName name="ICTAB" localSheetId="16">#REF!</definedName>
    <definedName name="ICTAB" localSheetId="8">#REF!</definedName>
    <definedName name="ICTAB" localSheetId="13">#REF!</definedName>
    <definedName name="ICTAB">#REF!</definedName>
    <definedName name="Impact_Codes" localSheetId="17">#REF!</definedName>
    <definedName name="Impact_Codes">#REF!</definedName>
    <definedName name="Injury_type">[4]Definitions!$A$2:$A$14</definedName>
    <definedName name="Items_01" localSheetId="17">#REF!</definedName>
    <definedName name="Items_01" localSheetId="16">#REF!</definedName>
    <definedName name="Items_01" localSheetId="8">#REF!</definedName>
    <definedName name="Items_01" localSheetId="13">#REF!</definedName>
    <definedName name="Items_01">#REF!</definedName>
    <definedName name="L">[1]Backup1!$A$12:$O$12</definedName>
    <definedName name="LegalStatus">[5]Values!$O$2:$O$8</definedName>
    <definedName name="LL" localSheetId="8">[1]Backup1!#REF!</definedName>
    <definedName name="LL" localSheetId="7">[1]Backup1!#REF!</definedName>
    <definedName name="LL" localSheetId="13">[1]Backup1!#REF!</definedName>
    <definedName name="LL">[1]Backup1!#REF!</definedName>
    <definedName name="MAC" localSheetId="8">#REF!</definedName>
    <definedName name="MAC" localSheetId="7">#REF!</definedName>
    <definedName name="MAC" localSheetId="13">#REF!</definedName>
    <definedName name="MAC">#REF!</definedName>
    <definedName name="MEDTAB" localSheetId="16">#REF!</definedName>
    <definedName name="MEDTAB" localSheetId="8">#REF!</definedName>
    <definedName name="MEDTAB" localSheetId="13">#REF!</definedName>
    <definedName name="MEDTAB">#REF!</definedName>
    <definedName name="mmqs" localSheetId="8">[1]Backup1!#REF!</definedName>
    <definedName name="mmqs" localSheetId="13">[1]Backup1!#REF!</definedName>
    <definedName name="mmqs">[1]Backup1!#REF!</definedName>
    <definedName name="Module1.CF_Data">[6]!Module1.CF_Data</definedName>
    <definedName name="Module1.Collect_Data">[6]!Module1.Collect_Data</definedName>
    <definedName name="MONTHS">[3]ERECTION!$E$13:$E$13</definedName>
    <definedName name="Occupational_Hygiene_Agencies">[2]Definitions!$I$66:$I$103</definedName>
    <definedName name="PAGE14" localSheetId="16">#REF!</definedName>
    <definedName name="PAGE14" localSheetId="8">#REF!</definedName>
    <definedName name="PAGE14" localSheetId="13">#REF!</definedName>
    <definedName name="PAGE14">#REF!</definedName>
    <definedName name="PAGEA" localSheetId="16">#REF!</definedName>
    <definedName name="PAGEA" localSheetId="8">#REF!</definedName>
    <definedName name="PAGEA" localSheetId="13">#REF!</definedName>
    <definedName name="PAGEA">#REF!</definedName>
    <definedName name="PERC">[3]WORKSHEET!$I$6:$AB$12</definedName>
    <definedName name="PR" localSheetId="17">#REF!</definedName>
    <definedName name="PR">#REF!</definedName>
    <definedName name="PRES">[1]Backup1!$K$12:$K$79</definedName>
    <definedName name="PREV">[1]Backup1!$Q$12:$Q$79</definedName>
    <definedName name="Principle_Contractor_List">[2]Definitions!$F$66:$F$110</definedName>
    <definedName name="_xlnm.Print_Area" localSheetId="17">' CPA Formulae'!$A$1:$L$70</definedName>
    <definedName name="_xlnm.Print_Area" localSheetId="2">'5.1.1 Supplementary Preamble'!$A$1:$C$88</definedName>
    <definedName name="_xlnm.Print_Area" localSheetId="15">'5.1.5 SSCC'!$A$1:$H$60</definedName>
    <definedName name="_xlnm.Print_Area" localSheetId="8">'Aux Bay BOQ Safety Bariers'!$A$1:$F$34</definedName>
    <definedName name="_xlnm.Print_Area" localSheetId="7">'Aux Bay Seals'!$A$1:$F$46</definedName>
    <definedName name="_xlnm.Print_Area" localSheetId="13">'Auxillary Bay firewalls BOQ '!$A$1:$F$40</definedName>
    <definedName name="_xlnm.Print_Area" localSheetId="14">'BULK FUEL OIL'!$A$1:$F$40</definedName>
    <definedName name="_xlnm.Print_Area" localSheetId="9">'Diesel Gen'!$A$1:$F$83</definedName>
    <definedName name="_xlnm.Print_Area" localSheetId="5">'FGD SALTS'!$B$1:$G$646</definedName>
    <definedName name="_xlnm.Print_Area" localSheetId="11">'Lime &amp; Soda'!$A$1:$F$82</definedName>
    <definedName name="_xlnm.Print_Area" localSheetId="6">'MILL MAINTANANCE'!$A$1:$F$1005</definedName>
    <definedName name="_xlnm.Print_Area" localSheetId="4">'P&amp;G'!$A$1:$G$133</definedName>
    <definedName name="_xlnm.Print_Area" localSheetId="3">Summary!$A$1:$D$18</definedName>
    <definedName name="_xlnm.Print_Area" localSheetId="12">'WWTP Filter Press'!$A$1:$F$65</definedName>
    <definedName name="Print_Area_MI">[1]Backup1!$A$1:$O$84</definedName>
    <definedName name="_xlnm.Print_Titles" localSheetId="8">'Aux Bay BOQ Safety Bariers'!$1:$7</definedName>
    <definedName name="_xlnm.Print_Titles" localSheetId="7">'Aux Bay Seals'!$1:$6</definedName>
    <definedName name="_xlnm.Print_Titles" localSheetId="13">'Auxillary Bay firewalls BOQ '!$1:$6</definedName>
    <definedName name="_xlnm.Print_Titles" localSheetId="14">'BULK FUEL OIL'!$1:$6</definedName>
    <definedName name="_xlnm.Print_Titles" localSheetId="9">'Diesel Gen'!$1:$6</definedName>
    <definedName name="_xlnm.Print_Titles" localSheetId="5">'FGD SALTS'!$1:$4</definedName>
    <definedName name="_xlnm.Print_Titles" localSheetId="11">'Lime &amp; Soda'!$1:$5</definedName>
    <definedName name="_xlnm.Print_Titles" localSheetId="6">'MILL MAINTANANCE'!$1:$7</definedName>
    <definedName name="_xlnm.Print_Titles" localSheetId="4">'P&amp;G'!$1:$6</definedName>
    <definedName name="_xlnm.Print_Titles" localSheetId="10">'Tunnel firewalls BOQ'!$1:$6</definedName>
    <definedName name="_xlnm.Print_Titles" localSheetId="12">'WWTP Filter Press'!$1:$6</definedName>
    <definedName name="ProgramName">[5]Values!$G$11</definedName>
    <definedName name="prot4">[6]!prot4</definedName>
    <definedName name="prot5">[6]!prot5</definedName>
    <definedName name="RANGE1" localSheetId="16">#REF!</definedName>
    <definedName name="RANGE1" localSheetId="8">#REF!</definedName>
    <definedName name="RANGE1" localSheetId="13">#REF!</definedName>
    <definedName name="RANGE1">#REF!</definedName>
    <definedName name="RANGE2" localSheetId="16">#REF!</definedName>
    <definedName name="RANGE2" localSheetId="8">#REF!</definedName>
    <definedName name="RANGE2" localSheetId="13">#REF!</definedName>
    <definedName name="RANGE2">#REF!</definedName>
    <definedName name="SCHED1" localSheetId="16">#REF!</definedName>
    <definedName name="SCHED1" localSheetId="8">#REF!</definedName>
    <definedName name="SCHED1" localSheetId="13">#REF!</definedName>
    <definedName name="SCHED1">#REF!</definedName>
    <definedName name="SCHED2" localSheetId="16">#REF!</definedName>
    <definedName name="SCHED2" localSheetId="8">#REF!</definedName>
    <definedName name="SCHED2" localSheetId="13">#REF!</definedName>
    <definedName name="SCHED2">#REF!</definedName>
    <definedName name="Section">[4]Definitions!$C$66:$C$109</definedName>
    <definedName name="SHTA" localSheetId="16">#REF!</definedName>
    <definedName name="SHTA" localSheetId="8">#REF!</definedName>
    <definedName name="SHTA" localSheetId="13">#REF!</definedName>
    <definedName name="SHTA">#REF!</definedName>
    <definedName name="SHTB" localSheetId="16">#REF!</definedName>
    <definedName name="SHTB" localSheetId="8">#REF!</definedName>
    <definedName name="SHTB" localSheetId="13">#REF!</definedName>
    <definedName name="SHTB">#REF!</definedName>
    <definedName name="SHTC" localSheetId="16">#REF!</definedName>
    <definedName name="SHTC" localSheetId="8">#REF!</definedName>
    <definedName name="SHTC" localSheetId="13">#REF!</definedName>
    <definedName name="SHTC">#REF!</definedName>
    <definedName name="SHTD" localSheetId="16">#REF!</definedName>
    <definedName name="SHTD" localSheetId="8">#REF!</definedName>
    <definedName name="SHTD" localSheetId="13">#REF!</definedName>
    <definedName name="SHTD">#REF!</definedName>
    <definedName name="SHTE" localSheetId="16">#REF!</definedName>
    <definedName name="SHTE" localSheetId="8">#REF!</definedName>
    <definedName name="SHTE" localSheetId="13">#REF!</definedName>
    <definedName name="SHTE">#REF!</definedName>
    <definedName name="SHTF" localSheetId="16">#REF!</definedName>
    <definedName name="SHTF" localSheetId="8">#REF!</definedName>
    <definedName name="SHTF" localSheetId="13">#REF!</definedName>
    <definedName name="SHTF">#REF!</definedName>
    <definedName name="SHTG" localSheetId="16">#REF!</definedName>
    <definedName name="SHTG" localSheetId="8">#REF!</definedName>
    <definedName name="SHTG" localSheetId="13">#REF!</definedName>
    <definedName name="SHTG">#REF!</definedName>
    <definedName name="SHTH" localSheetId="16">#REF!</definedName>
    <definedName name="SHTH" localSheetId="8">#REF!</definedName>
    <definedName name="SHTH" localSheetId="13">#REF!</definedName>
    <definedName name="SHTH">#REF!</definedName>
    <definedName name="SHTI" localSheetId="16">#REF!</definedName>
    <definedName name="SHTI" localSheetId="8">#REF!</definedName>
    <definedName name="SHTI" localSheetId="13">#REF!</definedName>
    <definedName name="SHTI">#REF!</definedName>
    <definedName name="SHTJ" localSheetId="16">#REF!</definedName>
    <definedName name="SHTJ" localSheetId="8">#REF!</definedName>
    <definedName name="SHTJ" localSheetId="13">#REF!</definedName>
    <definedName name="SHTJ">#REF!</definedName>
    <definedName name="SHTK" localSheetId="16">#REF!</definedName>
    <definedName name="SHTK" localSheetId="8">#REF!</definedName>
    <definedName name="SHTK" localSheetId="13">#REF!</definedName>
    <definedName name="SHTK">#REF!</definedName>
    <definedName name="SHTL" localSheetId="16">#REF!</definedName>
    <definedName name="SHTL" localSheetId="8">#REF!</definedName>
    <definedName name="SHTL" localSheetId="13">#REF!</definedName>
    <definedName name="SHTL">#REF!</definedName>
    <definedName name="SHTM" localSheetId="16">#REF!</definedName>
    <definedName name="SHTM" localSheetId="8">#REF!</definedName>
    <definedName name="SHTM" localSheetId="13">#REF!</definedName>
    <definedName name="SHTM">#REF!</definedName>
    <definedName name="SHTN" localSheetId="16">#REF!</definedName>
    <definedName name="SHTN" localSheetId="8">#REF!</definedName>
    <definedName name="SHTN" localSheetId="13">#REF!</definedName>
    <definedName name="SHTN">#REF!</definedName>
    <definedName name="Siemens" localSheetId="17">#REF!</definedName>
    <definedName name="Siemens">#REF!</definedName>
    <definedName name="SR" localSheetId="17">#REF!</definedName>
    <definedName name="SR">#REF!</definedName>
    <definedName name="STAFFLOC" localSheetId="16">#REF!</definedName>
    <definedName name="STAFFLOC" localSheetId="8">#REF!</definedName>
    <definedName name="STAFFLOC" localSheetId="13">#REF!</definedName>
    <definedName name="STAFFLOC">#REF!</definedName>
    <definedName name="STAFLOC" localSheetId="16">#REF!</definedName>
    <definedName name="STAFLOC" localSheetId="8">#REF!</definedName>
    <definedName name="STAFLOC" localSheetId="13">#REF!</definedName>
    <definedName name="STAFLOC">#REF!</definedName>
    <definedName name="STAFMON" localSheetId="16">#REF!</definedName>
    <definedName name="STAFMON" localSheetId="8">#REF!</definedName>
    <definedName name="STAFMON" localSheetId="13">#REF!</definedName>
    <definedName name="STAFMON">#REF!</definedName>
    <definedName name="STAFSAT" localSheetId="16">#REF!</definedName>
    <definedName name="STAFSAT" localSheetId="8">#REF!</definedName>
    <definedName name="STAFSAT" localSheetId="13">#REF!</definedName>
    <definedName name="STAFSAT">#REF!</definedName>
    <definedName name="Summary">#REF!</definedName>
    <definedName name="TITLE" localSheetId="16">#REF!</definedName>
    <definedName name="TITLE" localSheetId="8">#REF!</definedName>
    <definedName name="TITLE" localSheetId="13">#REF!</definedName>
    <definedName name="TITLE">#REF!</definedName>
    <definedName name="TrunkCable">#REF!</definedName>
    <definedName name="Unit">[4]Definitions!$D$66:$D$109</definedName>
    <definedName name="unprot4">[6]!unprot4</definedName>
    <definedName name="update2">[6]!update2</definedName>
    <definedName name="wrn.test_report." localSheetId="16" hidden="1">{"test",#N/A,TRUE,"I.1 - CO only"}</definedName>
    <definedName name="wrn.test_report." localSheetId="7" hidden="1">{"test",#N/A,TRUE,"I.1 - CO only"}</definedName>
    <definedName name="wrn.test_report." hidden="1">{"test",#N/A,TRUE,"I.1 - CO only"}</definedName>
    <definedName name="wrn.test_reportCPF" localSheetId="16" hidden="1">{"test",#N/A,TRUE,"I.1 - CO only"}</definedName>
    <definedName name="wrn.test_reportCPF" localSheetId="7" hidden="1">{"test",#N/A,TRUE,"I.1 - CO only"}</definedName>
    <definedName name="wrn.test_reportCPF" hidden="1">{"test",#N/A,TRUE,"I.1 - CO only"}</definedName>
    <definedName name="Year2">[5]Values!$M$13:$M$15</definedName>
    <definedName name="YesNo">[5]Values!$G$6:$G$7</definedName>
    <definedName name="YesNo2">[5]Values!$G$31:$G$33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3" i="24" l="1"/>
  <c r="G34" i="24"/>
  <c r="G515" i="49" l="1"/>
  <c r="G514" i="49"/>
  <c r="G455" i="49"/>
  <c r="E207" i="49" l="1"/>
  <c r="G162" i="49"/>
  <c r="G45" i="49"/>
  <c r="G63" i="49"/>
  <c r="G62" i="49"/>
  <c r="G61" i="49"/>
  <c r="G60" i="49"/>
  <c r="G59" i="49"/>
  <c r="G57" i="49"/>
  <c r="G56" i="49"/>
  <c r="G55" i="49"/>
  <c r="G54" i="49"/>
  <c r="G53" i="49"/>
  <c r="G47" i="49"/>
  <c r="G43" i="49"/>
  <c r="G40" i="49"/>
  <c r="G38" i="49"/>
  <c r="G36" i="49"/>
  <c r="G34" i="49"/>
  <c r="G31" i="49"/>
  <c r="G29" i="49"/>
  <c r="G27" i="49"/>
  <c r="G25" i="49"/>
  <c r="G23" i="49"/>
  <c r="G21" i="49"/>
  <c r="G19" i="49"/>
  <c r="F964" i="45" l="1"/>
  <c r="D968" i="45" s="1"/>
  <c r="D966" i="45" l="1"/>
  <c r="F966" i="45" s="1"/>
  <c r="G209" i="49"/>
  <c r="G137" i="49"/>
  <c r="G130" i="49"/>
  <c r="G129" i="49"/>
  <c r="G131" i="49"/>
  <c r="G512" i="49" l="1"/>
  <c r="G110" i="24"/>
  <c r="G66" i="24" l="1"/>
  <c r="G126" i="24"/>
  <c r="G127" i="24"/>
  <c r="G125" i="24"/>
  <c r="G93" i="24"/>
  <c r="G89" i="24"/>
  <c r="G90" i="24"/>
  <c r="G96" i="24"/>
  <c r="F50" i="19" l="1"/>
  <c r="C70" i="79" l="1"/>
  <c r="E4" i="79"/>
  <c r="E3" i="79"/>
  <c r="E2" i="79"/>
  <c r="D2" i="79"/>
  <c r="G15" i="77" l="1"/>
  <c r="F40" i="22"/>
  <c r="F863" i="45"/>
  <c r="F859" i="45"/>
  <c r="F857" i="45"/>
  <c r="F855" i="45"/>
  <c r="F853" i="45"/>
  <c r="F851" i="45"/>
  <c r="F849" i="45"/>
  <c r="F847" i="45"/>
  <c r="F845" i="45"/>
  <c r="F841" i="45"/>
  <c r="F839" i="45"/>
  <c r="F835" i="45"/>
  <c r="F833" i="45"/>
  <c r="F831" i="45"/>
  <c r="F825" i="45"/>
  <c r="F821" i="45"/>
  <c r="F819" i="45"/>
  <c r="F817" i="45"/>
  <c r="F806" i="45"/>
  <c r="F815" i="45"/>
  <c r="F813" i="45"/>
  <c r="F811" i="45"/>
  <c r="F808" i="45"/>
  <c r="F107" i="45"/>
  <c r="F113" i="45"/>
  <c r="F103" i="45"/>
  <c r="F82" i="45"/>
  <c r="F50" i="45"/>
  <c r="F18" i="45"/>
  <c r="F60" i="19"/>
  <c r="G63" i="24" l="1"/>
  <c r="G62" i="24"/>
  <c r="G61" i="24"/>
  <c r="G88" i="24" l="1"/>
  <c r="F16" i="78" l="1"/>
  <c r="F22" i="78"/>
  <c r="F19" i="78"/>
  <c r="D16" i="78"/>
  <c r="F44" i="78" l="1"/>
  <c r="C9" i="23" s="1"/>
  <c r="G365" i="49"/>
  <c r="G18" i="77" l="1"/>
  <c r="G17" i="77"/>
  <c r="G16" i="77"/>
  <c r="G33" i="77"/>
  <c r="A24" i="74" l="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C4" i="74"/>
  <c r="C3" i="74"/>
  <c r="C2" i="74"/>
  <c r="C2" i="72"/>
  <c r="F30" i="69" l="1"/>
  <c r="F26" i="69"/>
  <c r="F23" i="69"/>
  <c r="F22" i="69"/>
  <c r="F21" i="69"/>
  <c r="F20" i="69"/>
  <c r="F19" i="69"/>
  <c r="F24" i="69"/>
  <c r="F25" i="69" l="1"/>
  <c r="F40" i="69" s="1"/>
  <c r="C17" i="23" l="1"/>
  <c r="A8" i="23" l="1"/>
  <c r="A9" i="23" s="1"/>
  <c r="A10" i="23" s="1"/>
  <c r="A11" i="23" s="1"/>
  <c r="A12" i="23" s="1"/>
  <c r="A13" i="23" s="1"/>
  <c r="A14" i="23" s="1"/>
  <c r="A15" i="23" s="1"/>
  <c r="A16" i="23" s="1"/>
  <c r="A17" i="23" s="1"/>
  <c r="F34" i="19" l="1"/>
  <c r="F38" i="19"/>
  <c r="F37" i="8" l="1"/>
  <c r="D35" i="8"/>
  <c r="F35" i="8" s="1"/>
  <c r="D33" i="8"/>
  <c r="F33" i="8" s="1"/>
  <c r="F31" i="8"/>
  <c r="D29" i="8"/>
  <c r="F29" i="8" s="1"/>
  <c r="D27" i="8"/>
  <c r="F27" i="8" s="1"/>
  <c r="G116" i="24" l="1"/>
  <c r="F772" i="45" l="1"/>
  <c r="F23" i="57" l="1"/>
  <c r="G395" i="49"/>
  <c r="G393" i="49"/>
  <c r="G629" i="49" l="1"/>
  <c r="G626" i="49"/>
  <c r="G619" i="49"/>
  <c r="G618" i="49"/>
  <c r="G617" i="49"/>
  <c r="G625" i="49" l="1"/>
  <c r="G613" i="49" l="1"/>
  <c r="G603" i="49"/>
  <c r="G606" i="49" l="1"/>
  <c r="G602" i="49"/>
  <c r="G601" i="49"/>
  <c r="G594" i="49"/>
  <c r="G573" i="49"/>
  <c r="G571" i="49"/>
  <c r="G569" i="49"/>
  <c r="G558" i="49"/>
  <c r="G553" i="49"/>
  <c r="G551" i="49"/>
  <c r="G557" i="49"/>
  <c r="G556" i="49"/>
  <c r="G543" i="49"/>
  <c r="G541" i="49"/>
  <c r="G539" i="49"/>
  <c r="G533" i="49"/>
  <c r="G529" i="49"/>
  <c r="G527" i="49"/>
  <c r="G526" i="49"/>
  <c r="G562" i="49"/>
  <c r="G591" i="49"/>
  <c r="G589" i="49"/>
  <c r="G588" i="49"/>
  <c r="G585" i="49"/>
  <c r="G582" i="49"/>
  <c r="G550" i="49"/>
  <c r="G578" i="49" l="1"/>
  <c r="G581" i="49"/>
  <c r="G517" i="49"/>
  <c r="G511" i="49"/>
  <c r="G509" i="49"/>
  <c r="G507" i="49"/>
  <c r="G520" i="49" l="1"/>
  <c r="F585" i="45" l="1"/>
  <c r="F584" i="45"/>
  <c r="F583" i="45"/>
  <c r="F582" i="45"/>
  <c r="F581" i="45"/>
  <c r="F580" i="45"/>
  <c r="F579" i="45"/>
  <c r="F575" i="45"/>
  <c r="F574" i="45"/>
  <c r="F573" i="45"/>
  <c r="F569" i="45"/>
  <c r="F568" i="45"/>
  <c r="F567" i="45"/>
  <c r="F563" i="45"/>
  <c r="F562" i="45"/>
  <c r="F561" i="45"/>
  <c r="F557" i="45"/>
  <c r="F556" i="45"/>
  <c r="F555" i="45"/>
  <c r="F551" i="45"/>
  <c r="F550" i="45"/>
  <c r="F549" i="45"/>
  <c r="F548" i="45"/>
  <c r="F547" i="45"/>
  <c r="F546" i="45"/>
  <c r="F542" i="45"/>
  <c r="F541" i="45"/>
  <c r="F540" i="45"/>
  <c r="F539" i="45"/>
  <c r="F535" i="45"/>
  <c r="F534" i="45"/>
  <c r="F533" i="45"/>
  <c r="F532" i="45"/>
  <c r="F531" i="45"/>
  <c r="F530" i="45"/>
  <c r="F526" i="45"/>
  <c r="F525" i="45"/>
  <c r="F524" i="45"/>
  <c r="F54" i="45"/>
  <c r="F28" i="57" l="1"/>
  <c r="F19" i="57"/>
  <c r="F16" i="57"/>
  <c r="F649" i="45"/>
  <c r="F647" i="45"/>
  <c r="F861" i="45"/>
  <c r="F860" i="45"/>
  <c r="F858" i="45"/>
  <c r="F856" i="45"/>
  <c r="F854" i="45"/>
  <c r="F852" i="45"/>
  <c r="F850" i="45"/>
  <c r="F848" i="45"/>
  <c r="F846" i="45"/>
  <c r="F844" i="45"/>
  <c r="F843" i="45"/>
  <c r="F842" i="45"/>
  <c r="F840" i="45"/>
  <c r="F838" i="45"/>
  <c r="F837" i="45"/>
  <c r="F836" i="45"/>
  <c r="F834" i="45"/>
  <c r="F832" i="45"/>
  <c r="F830" i="45"/>
  <c r="F829" i="45"/>
  <c r="F828" i="45"/>
  <c r="F827" i="45"/>
  <c r="F826" i="45"/>
  <c r="F824" i="45"/>
  <c r="F823" i="45"/>
  <c r="F822" i="45"/>
  <c r="F820" i="45"/>
  <c r="F818" i="45"/>
  <c r="F816" i="45"/>
  <c r="F814" i="45"/>
  <c r="F812" i="45"/>
  <c r="F810" i="45"/>
  <c r="F809" i="45"/>
  <c r="F807" i="45"/>
  <c r="F805" i="45"/>
  <c r="F804" i="45"/>
  <c r="F803" i="45"/>
  <c r="F800" i="45"/>
  <c r="F796" i="45"/>
  <c r="F790" i="45"/>
  <c r="F788" i="45"/>
  <c r="F781" i="45"/>
  <c r="F778" i="45"/>
  <c r="F776" i="45"/>
  <c r="F774" i="45"/>
  <c r="G378" i="49"/>
  <c r="F499" i="45"/>
  <c r="F61" i="22"/>
  <c r="F641" i="45"/>
  <c r="F955" i="45"/>
  <c r="F1002" i="45"/>
  <c r="F1000" i="45"/>
  <c r="F987" i="45"/>
  <c r="F991" i="45"/>
  <c r="F979" i="45"/>
  <c r="F975" i="45"/>
  <c r="F906" i="45"/>
  <c r="F914" i="45"/>
  <c r="F912" i="45"/>
  <c r="F910" i="45"/>
  <c r="F902" i="45"/>
  <c r="F900" i="45"/>
  <c r="F420" i="45"/>
  <c r="F416" i="45"/>
  <c r="F410" i="45"/>
  <c r="F884" i="45"/>
  <c r="F947" i="45"/>
  <c r="F939" i="45"/>
  <c r="F360" i="45"/>
  <c r="F359" i="45"/>
  <c r="F358" i="45"/>
  <c r="F357" i="45"/>
  <c r="F356" i="45"/>
  <c r="F355" i="45"/>
  <c r="F354" i="45"/>
  <c r="F296" i="45"/>
  <c r="F241" i="45"/>
  <c r="F237" i="45"/>
  <c r="F245" i="45"/>
  <c r="F249" i="45"/>
  <c r="F255" i="45"/>
  <c r="F251" i="45"/>
  <c r="F231" i="45"/>
  <c r="F198" i="45"/>
  <c r="F184" i="45"/>
  <c r="F183" i="45"/>
  <c r="F182" i="45"/>
  <c r="F172" i="45"/>
  <c r="F171" i="45"/>
  <c r="F88" i="45"/>
  <c r="F365" i="45"/>
  <c r="F719" i="45"/>
  <c r="F717" i="45"/>
  <c r="F707" i="45"/>
  <c r="F618" i="45"/>
  <c r="F616" i="45"/>
  <c r="F497" i="45"/>
  <c r="F495" i="45"/>
  <c r="F492" i="45"/>
  <c r="F488" i="45"/>
  <c r="F486" i="45"/>
  <c r="F482" i="45"/>
  <c r="F480" i="45"/>
  <c r="F470" i="45"/>
  <c r="F468" i="45"/>
  <c r="F464" i="45"/>
  <c r="F460" i="45"/>
  <c r="F458" i="45"/>
  <c r="F454" i="45"/>
  <c r="F452" i="45"/>
  <c r="F40" i="57" l="1"/>
  <c r="F943" i="45"/>
  <c r="F998" i="45"/>
  <c r="F989" i="45"/>
  <c r="F957" i="45"/>
  <c r="F968" i="45"/>
  <c r="F959" i="45"/>
  <c r="F981" i="45"/>
  <c r="F977" i="45"/>
  <c r="F983" i="45"/>
  <c r="F941" i="45"/>
  <c r="F949" i="45"/>
  <c r="F951" i="45"/>
  <c r="G238" i="49"/>
  <c r="G273" i="49"/>
  <c r="F62" i="20"/>
  <c r="F61" i="20"/>
  <c r="F60" i="20"/>
  <c r="F54" i="20"/>
  <c r="F53" i="20"/>
  <c r="F52" i="20"/>
  <c r="F46" i="20"/>
  <c r="F45" i="20"/>
  <c r="F44" i="20"/>
  <c r="F35" i="20"/>
  <c r="F29" i="20"/>
  <c r="F28" i="20"/>
  <c r="F27" i="20"/>
  <c r="F46" i="19"/>
  <c r="F16" i="19"/>
  <c r="F58" i="19"/>
  <c r="C14" i="23" l="1"/>
  <c r="F985" i="45"/>
  <c r="F993" i="45"/>
  <c r="F48" i="19"/>
  <c r="F62" i="19"/>
  <c r="G641" i="49" l="1"/>
  <c r="G443" i="49" l="1"/>
  <c r="G642" i="49"/>
  <c r="G643" i="49"/>
  <c r="G487" i="49"/>
  <c r="G478" i="49"/>
  <c r="G466" i="49"/>
  <c r="G451" i="49"/>
  <c r="G445" i="49"/>
  <c r="G415" i="49"/>
  <c r="G411" i="49"/>
  <c r="G377" i="49"/>
  <c r="G376" i="49"/>
  <c r="G372" i="49"/>
  <c r="G312" i="49"/>
  <c r="G302" i="49"/>
  <c r="G300" i="49"/>
  <c r="G259" i="49"/>
  <c r="G258" i="49"/>
  <c r="G213" i="49"/>
  <c r="G207" i="49"/>
  <c r="G206" i="49"/>
  <c r="G161" i="49"/>
  <c r="G160" i="49"/>
  <c r="G145" i="49"/>
  <c r="G127" i="49"/>
  <c r="G120" i="49"/>
  <c r="G103" i="49"/>
  <c r="G96" i="49"/>
  <c r="G95" i="49" l="1"/>
  <c r="G124" i="49" l="1"/>
  <c r="F29" i="56"/>
  <c r="F18" i="56"/>
  <c r="F36" i="20" l="1"/>
  <c r="F20" i="20"/>
  <c r="F21" i="20" l="1"/>
  <c r="F19" i="20"/>
  <c r="F65" i="20" s="1"/>
  <c r="C12" i="23" l="1"/>
  <c r="D65" i="8"/>
  <c r="N41" i="8"/>
  <c r="N42" i="8"/>
  <c r="F679" i="45"/>
  <c r="F633" i="45"/>
  <c r="F631" i="45"/>
  <c r="F629" i="45"/>
  <c r="F627" i="45"/>
  <c r="F625" i="45"/>
  <c r="F623" i="45"/>
  <c r="G498" i="49" l="1"/>
  <c r="G465" i="49"/>
  <c r="G205" i="49"/>
  <c r="G308" i="49"/>
  <c r="G310" i="49"/>
  <c r="G208" i="49"/>
  <c r="G112" i="49"/>
  <c r="G298" i="49"/>
  <c r="G351" i="49"/>
  <c r="G349" i="49"/>
  <c r="G234" i="49"/>
  <c r="G246" i="49"/>
  <c r="G219" i="49"/>
  <c r="G141" i="49"/>
  <c r="G89" i="49"/>
  <c r="G318" i="49" l="1"/>
  <c r="G203" i="49"/>
  <c r="G244" i="49"/>
  <c r="G200" i="49"/>
  <c r="G102" i="49"/>
  <c r="G204" i="49"/>
  <c r="G364" i="49"/>
  <c r="G153" i="49"/>
  <c r="G201" i="49"/>
  <c r="G230" i="49"/>
  <c r="G226" i="49"/>
  <c r="G358" i="49"/>
  <c r="G252" i="49"/>
  <c r="G250" i="49"/>
  <c r="G125" i="49"/>
  <c r="G116" i="49"/>
  <c r="G152" i="49"/>
  <c r="G263" i="49"/>
  <c r="G202" i="49"/>
  <c r="G136" i="49"/>
  <c r="G159" i="49"/>
  <c r="G132" i="49"/>
  <c r="G135" i="49"/>
  <c r="G133" i="49"/>
  <c r="G134" i="49"/>
  <c r="G400" i="49"/>
  <c r="G494" i="49"/>
  <c r="G492" i="49"/>
  <c r="G493" i="49"/>
  <c r="G306" i="49"/>
  <c r="G304" i="49"/>
  <c r="G500" i="49"/>
  <c r="G499" i="49"/>
  <c r="G194" i="49"/>
  <c r="G108" i="49" l="1"/>
  <c r="G107" i="49"/>
  <c r="G350" i="49"/>
  <c r="G352" i="49"/>
  <c r="G363" i="49"/>
  <c r="G495" i="49"/>
  <c r="F921" i="45"/>
  <c r="G496" i="49" l="1"/>
  <c r="G501" i="49" l="1"/>
  <c r="G645" i="49" s="1"/>
  <c r="G497" i="49"/>
  <c r="F676" i="45"/>
  <c r="F668" i="45"/>
  <c r="C16" i="23" l="1"/>
  <c r="F713" i="45" l="1"/>
  <c r="F704" i="45"/>
  <c r="F414" i="45" l="1"/>
  <c r="F408" i="45"/>
  <c r="F371" i="45"/>
  <c r="F303" i="45"/>
  <c r="F294" i="45"/>
  <c r="F292" i="45"/>
  <c r="F188" i="45"/>
  <c r="F227" i="45" l="1"/>
  <c r="F225" i="45"/>
  <c r="F311" i="45"/>
  <c r="F290" i="45"/>
  <c r="F76" i="45"/>
  <c r="F81" i="45"/>
  <c r="F58" i="45"/>
  <c r="F53" i="45"/>
  <c r="F52" i="45"/>
  <c r="F159" i="45" l="1"/>
  <c r="F160" i="45"/>
  <c r="F83" i="45"/>
  <c r="F161" i="45" l="1"/>
  <c r="F75" i="45"/>
  <c r="F51" i="45"/>
  <c r="F72" i="45"/>
  <c r="F84" i="45"/>
  <c r="F74" i="45"/>
  <c r="F73" i="45"/>
  <c r="F71" i="45"/>
  <c r="F116" i="45" l="1"/>
  <c r="F115" i="45"/>
  <c r="F114" i="45"/>
  <c r="F112" i="45"/>
  <c r="F111" i="45"/>
  <c r="F110" i="45"/>
  <c r="F109" i="45"/>
  <c r="F108" i="45"/>
  <c r="F106" i="45"/>
  <c r="F105" i="45"/>
  <c r="F104" i="45"/>
  <c r="F1005" i="45" s="1"/>
  <c r="C15" i="23" l="1"/>
  <c r="G70" i="24" l="1"/>
  <c r="G47" i="24" l="1"/>
  <c r="G48" i="24"/>
  <c r="G87" i="24" l="1"/>
  <c r="F58" i="8" l="1"/>
  <c r="F77" i="8"/>
  <c r="F79" i="8"/>
  <c r="G107" i="24" l="1"/>
  <c r="G75" i="24"/>
  <c r="G78" i="24"/>
  <c r="G76" i="24"/>
  <c r="G46" i="24"/>
  <c r="G27" i="24"/>
  <c r="G23" i="24"/>
  <c r="G100" i="24"/>
  <c r="G18" i="24"/>
  <c r="G19" i="24"/>
  <c r="G20" i="24"/>
  <c r="G21" i="24"/>
  <c r="G24" i="24"/>
  <c r="G25" i="24"/>
  <c r="G26" i="24"/>
  <c r="G31" i="24"/>
  <c r="G32" i="24"/>
  <c r="G38" i="24"/>
  <c r="G39" i="24"/>
  <c r="G43" i="24"/>
  <c r="G44" i="24"/>
  <c r="G45" i="24"/>
  <c r="G53" i="24"/>
  <c r="G57" i="24"/>
  <c r="G77" i="24"/>
  <c r="G80" i="24"/>
  <c r="G81" i="24"/>
  <c r="G82" i="24"/>
  <c r="G83" i="24"/>
  <c r="G84" i="24"/>
  <c r="G103" i="24"/>
  <c r="G114" i="24"/>
  <c r="G115" i="24"/>
  <c r="G120" i="24"/>
  <c r="E121" i="24" s="1"/>
  <c r="G121" i="24" s="1"/>
  <c r="F54" i="22"/>
  <c r="F56" i="22"/>
  <c r="F46" i="22"/>
  <c r="F69" i="22"/>
  <c r="F64" i="22"/>
  <c r="F65" i="22"/>
  <c r="F22" i="22" l="1"/>
  <c r="F23" i="22"/>
  <c r="F41" i="22"/>
  <c r="F71" i="22"/>
  <c r="F60" i="22"/>
  <c r="F44" i="8" l="1"/>
  <c r="F47" i="8"/>
  <c r="F65" i="8" l="1"/>
  <c r="F51" i="22" l="1"/>
  <c r="F50" i="22"/>
  <c r="F74" i="22" l="1"/>
  <c r="F75" i="22"/>
  <c r="F32" i="22" l="1"/>
  <c r="F18" i="22"/>
  <c r="F16" i="22" l="1"/>
  <c r="F35" i="22"/>
  <c r="F27" i="22"/>
  <c r="F78" i="22"/>
  <c r="F49" i="22"/>
  <c r="F81" i="22" l="1"/>
  <c r="C13" i="23"/>
  <c r="F21" i="19" l="1"/>
  <c r="F28" i="19" l="1"/>
  <c r="F26" i="19"/>
  <c r="F24" i="19"/>
  <c r="F73" i="19" s="1"/>
  <c r="C11" i="23" l="1"/>
  <c r="F50" i="8" l="1"/>
  <c r="F26" i="56" l="1"/>
  <c r="F34" i="56" s="1"/>
  <c r="C8" i="23" l="1"/>
  <c r="F41" i="8"/>
  <c r="D69" i="8"/>
  <c r="D71" i="8" l="1"/>
  <c r="F69" i="8"/>
  <c r="F71" i="8" l="1"/>
  <c r="F82" i="8" s="1"/>
  <c r="D73" i="8"/>
  <c r="F73" i="8" s="1"/>
  <c r="C10" i="23" l="1"/>
  <c r="G13" i="24" l="1"/>
  <c r="G131" i="24" s="1"/>
  <c r="C7" i="23" l="1"/>
  <c r="C18" i="23" l="1"/>
  <c r="C30" i="7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tc={9DF2E473-BBF6-4AE9-B0FA-FB8DE3651C1A}</author>
    <author>tc={EB99C3BC-6E45-4307-8806-ADA34C6DFC9B}</author>
  </authors>
  <commentList>
    <comment ref="B18" authorId="0" shapeId="0" xr:uid="{9DF2E473-BBF6-4AE9-B0FA-FB8DE3651C1A}">
      <text>
        <t>[Threaded comment]
Your version of Excel allows you to read this threaded comment; however, any edits to it will get removed if the file is opened in a newer version of Excel. Learn more: https://go.microsoft.com/fwlink/?linkid=870924
Comment:
    Rectify Tab Numbering &gt; 5.1 Tender Cover Sheet, 5.1.1 Preamble</t>
      </text>
    </comment>
    <comment ref="B23" authorId="1" shapeId="0" xr:uid="{EB99C3BC-6E45-4307-8806-ADA34C6DFC9B}">
      <text>
        <t>[Threaded comment]
Your version of Excel allows you to read this threaded comment; however, any edits to it will get removed if the file is opened in a newer version of Excel. Learn more: https://go.microsoft.com/fwlink/?linkid=870924
Comment:
    Inlcude 5.1.5 Menu - and corresposnding note</t>
      </text>
    </comment>
  </commentList>
</comments>
</file>

<file path=xl/sharedStrings.xml><?xml version="1.0" encoding="utf-8"?>
<sst xmlns="http://schemas.openxmlformats.org/spreadsheetml/2006/main" count="2692" uniqueCount="1855">
  <si>
    <t>Excavation</t>
  </si>
  <si>
    <t/>
  </si>
  <si>
    <t>m</t>
  </si>
  <si>
    <t>RATE</t>
  </si>
  <si>
    <t>AMOUNT</t>
  </si>
  <si>
    <t>m3</t>
  </si>
  <si>
    <t>8.3.3</t>
  </si>
  <si>
    <t>Sum</t>
  </si>
  <si>
    <t>8.3.4</t>
  </si>
  <si>
    <t>No</t>
  </si>
  <si>
    <t>8.3.1</t>
  </si>
  <si>
    <t>m2</t>
  </si>
  <si>
    <t>SCHEDULED ITEMS FOR ROAD MARKINGS</t>
  </si>
  <si>
    <t>8.4.1</t>
  </si>
  <si>
    <t>Reflectorized paint applied at Nominal Rate</t>
  </si>
  <si>
    <t>a)  White lines (100mm broken or unbroken)</t>
  </si>
  <si>
    <t>km</t>
  </si>
  <si>
    <t>b)  Yellow lines (100mm broken or unbroken)</t>
  </si>
  <si>
    <t>8.4.2</t>
  </si>
  <si>
    <t>kg</t>
  </si>
  <si>
    <t>8.4.4</t>
  </si>
  <si>
    <t>Formwork for Miscellaneous Structural Concrete Items</t>
  </si>
  <si>
    <t xml:space="preserve">Formwork  </t>
  </si>
  <si>
    <t>Concrete for Miscellaneous Structural Concrete Items</t>
  </si>
  <si>
    <t>G2</t>
  </si>
  <si>
    <t>35 Mpa for Miscellaneous Concrete Items</t>
  </si>
  <si>
    <t>Reinforcement for Miscellaneous Structural Concrete Items</t>
  </si>
  <si>
    <t>t</t>
  </si>
  <si>
    <t>Interlocking Concrete Pavement - Reference Interlocking Pavement Detail - LATER</t>
  </si>
  <si>
    <t>1) Straight</t>
  </si>
  <si>
    <t>Concrete Kerbing - Figure 7</t>
  </si>
  <si>
    <t>Edge restraints</t>
  </si>
  <si>
    <t>no</t>
  </si>
  <si>
    <t xml:space="preserve"> </t>
  </si>
  <si>
    <t>DESCRIPTION</t>
  </si>
  <si>
    <t>UNIT</t>
  </si>
  <si>
    <t>QTY</t>
  </si>
  <si>
    <t>Handrails</t>
  </si>
  <si>
    <t>Description</t>
  </si>
  <si>
    <t>Unformed Surface Finishes</t>
  </si>
  <si>
    <t>Wood-floated finish</t>
  </si>
  <si>
    <t>JOINTS</t>
  </si>
  <si>
    <t>Construction joint through 65mm depth concrete of sawcut and seal with polyurethane sealant</t>
  </si>
  <si>
    <t>STRUCTURAL STEELWORK</t>
  </si>
  <si>
    <t>0.90/40002 sheet 5</t>
  </si>
  <si>
    <t>Crawl beams (CB1)</t>
  </si>
  <si>
    <t>Vertical braces</t>
  </si>
  <si>
    <t>Bracing support beams (B)</t>
  </si>
  <si>
    <t>50mm diameter PVC drain pipes through wall to allow water to drain</t>
  </si>
  <si>
    <t>sum</t>
  </si>
  <si>
    <t>ITEM</t>
  </si>
  <si>
    <t>SMOKE DETECTION</t>
  </si>
  <si>
    <t>Floors</t>
  </si>
  <si>
    <t>Washdown slab</t>
  </si>
  <si>
    <t>Removing paving from were offloading facility will be constructed</t>
  </si>
  <si>
    <t>Washdown trench</t>
  </si>
  <si>
    <t>20x80mm DP flat bar band Grade 350W grating complete with 6mm CFW all round flat bars on a L90x90x10 with 30x5x100 fishtail lugs at 600mm spacing</t>
  </si>
  <si>
    <t>Concrete in trench bottom</t>
  </si>
  <si>
    <t>Concrete in trench walls</t>
  </si>
  <si>
    <t>Replace asphalt at Road 32</t>
  </si>
  <si>
    <t>tons</t>
  </si>
  <si>
    <t>Construct base with gravel material from designated excavations</t>
  </si>
  <si>
    <t>b) Construct the base with material from the stockpile and compact to 98% modified AASHTO density as specified in 5.4.4</t>
  </si>
  <si>
    <t xml:space="preserve">1)  G1 - Graded Crushed Stone dense - graded unweathered crushed stone 86-88% apparent relative density; Soil fines PI&lt;4
</t>
  </si>
  <si>
    <t>ASPHALT</t>
  </si>
  <si>
    <t>Removal of base (G2 material) from Road 32</t>
  </si>
  <si>
    <t>Remove 25mm thick asphalt (Road 32)</t>
  </si>
  <si>
    <t>Prime coat</t>
  </si>
  <si>
    <t>1)  MC-30 cut back bitumen</t>
  </si>
  <si>
    <t>Asphalt (25mm thickness)</t>
  </si>
  <si>
    <t>1) Continuously graded (medium grade) surfacing, using: 60/70 penetration grade bitumen</t>
  </si>
  <si>
    <t>Preliminary &amp; General</t>
  </si>
  <si>
    <t>Carting away/waste removal</t>
  </si>
  <si>
    <t>CONCRETE, FORMWORK AND REINFORCEMENT</t>
  </si>
  <si>
    <t>SUPPLEMENTARY PREAMBLES</t>
  </si>
  <si>
    <t>Formwork</t>
  </si>
  <si>
    <t>REINFORCED CONCRETE CAST AGAINST EXCAVATED SURFACES</t>
  </si>
  <si>
    <t>Beams</t>
  </si>
  <si>
    <t>CONCRETE SUNDRIES</t>
  </si>
  <si>
    <t>MASONRY</t>
  </si>
  <si>
    <t>Brickwork reinforcement</t>
  </si>
  <si>
    <t>METALWORK</t>
  </si>
  <si>
    <t>PLASTERING</t>
  </si>
  <si>
    <t>INTERNAL PLASTER</t>
  </si>
  <si>
    <t>BILL NO. 14</t>
  </si>
  <si>
    <t>On internal plastered walls</t>
  </si>
  <si>
    <t>BILL NO.6</t>
  </si>
  <si>
    <t>CARPENTRY AND JOINERY</t>
  </si>
  <si>
    <t>SUNDRIES</t>
  </si>
  <si>
    <t>Stabilising beams (BG2 &amp; 3)</t>
  </si>
  <si>
    <t>Asphalt</t>
  </si>
  <si>
    <t>High yield Steel Bars</t>
  </si>
  <si>
    <t>WATERPROOFING</t>
  </si>
  <si>
    <t>Hydrophilic water stop (trench)</t>
  </si>
  <si>
    <t>Hydrophilic water stop (slab)</t>
  </si>
  <si>
    <t>SECTION MH : ASPHALT BASE AND SURFACING                                                 (Refer to SANS 1200MH and PSMH)</t>
  </si>
  <si>
    <t>SECTION G : CONCRETE (STRUCTURAL)                                             (Refer to SANS 1200G and PSG)</t>
  </si>
  <si>
    <t>SECTION MK : KERBING AND CHANNELING                                                 (Refer to SANS 1200MK and PSMK)</t>
  </si>
  <si>
    <t>SANS 1200A</t>
  </si>
  <si>
    <t>A2</t>
  </si>
  <si>
    <t xml:space="preserve"> FIXED CHARGE  ITEMS </t>
  </si>
  <si>
    <t>A3</t>
  </si>
  <si>
    <t>SUM</t>
  </si>
  <si>
    <t>A4</t>
  </si>
  <si>
    <t>H3</t>
  </si>
  <si>
    <t>A5</t>
  </si>
  <si>
    <t>8.3.2.1</t>
  </si>
  <si>
    <t>A6</t>
  </si>
  <si>
    <t>8.3.2.2</t>
  </si>
  <si>
    <t xml:space="preserve"> Facilities for Contractor  </t>
  </si>
  <si>
    <t xml:space="preserve"> a) Offices and storage sheds   </t>
  </si>
  <si>
    <t xml:space="preserve"> b) Workshops   </t>
  </si>
  <si>
    <t xml:space="preserve"> c) Laboratories   </t>
  </si>
  <si>
    <t xml:space="preserve"> d) Living accommodation  </t>
  </si>
  <si>
    <t xml:space="preserve"> f) Tools and equipment   </t>
  </si>
  <si>
    <t xml:space="preserve"> g) Water supplies, electric power and  communications   </t>
  </si>
  <si>
    <t xml:space="preserve"> j) Plant  - Specified by contractor  </t>
  </si>
  <si>
    <t xml:space="preserve"> Name Boards (2 No)  </t>
  </si>
  <si>
    <t xml:space="preserve"> Removal of site establishment    </t>
  </si>
  <si>
    <t xml:space="preserve"> TEMPORARY WORKS </t>
  </si>
  <si>
    <t>H2</t>
  </si>
  <si>
    <t xml:space="preserve"> Existing services  </t>
  </si>
  <si>
    <t xml:space="preserve"> OCCUPATIONAL HEALTH AND  SAFETY ACT AND APPLICABLE  REGULATIONS </t>
  </si>
  <si>
    <t xml:space="preserve"> Provision of a health and safety plan  </t>
  </si>
  <si>
    <t xml:space="preserve"> ENVIRONMENTAL MANAGEMENT  PLAN </t>
  </si>
  <si>
    <t xml:space="preserve"> Compliance with the environmental   </t>
  </si>
  <si>
    <t xml:space="preserve"> COMMUNITY LIAISON OFFICER </t>
  </si>
  <si>
    <t xml:space="preserve"> Community Liaison Officer  </t>
  </si>
  <si>
    <t>%</t>
  </si>
  <si>
    <t xml:space="preserve"> TRAINING </t>
  </si>
  <si>
    <t xml:space="preserve">TIME RELATED  ITEMS </t>
  </si>
  <si>
    <t xml:space="preserve">Operation and maintenance of facilities on the site  </t>
  </si>
  <si>
    <t>8.4.2.2</t>
  </si>
  <si>
    <t xml:space="preserve">Dealing with traffic (or accommodation of  traffic)  </t>
  </si>
  <si>
    <t>Provision of QC documents</t>
  </si>
  <si>
    <t xml:space="preserve">Provision of a health and safety file  </t>
  </si>
  <si>
    <t xml:space="preserve">Health and safety training  </t>
  </si>
  <si>
    <t xml:space="preserve">Provision of personal protective clothing  and equipment  </t>
  </si>
  <si>
    <t xml:space="preserve">Compliance with the Occupational Health  and Safety Act and applicable regulations  </t>
  </si>
  <si>
    <t>Item</t>
  </si>
  <si>
    <t>General</t>
  </si>
  <si>
    <t>BOLTS</t>
  </si>
  <si>
    <t>Bolts to columns, beams, etc.</t>
  </si>
  <si>
    <t xml:space="preserve">Galvanized </t>
  </si>
  <si>
    <t>STEEL PURLINS, GIRTS, BRACING, ETC</t>
  </si>
  <si>
    <t>Welded bracing, anti-sag rails, etc with flat connection plates, bolted to steel</t>
  </si>
  <si>
    <t>Prepare and apply one coat universal undercoat (30 micron DFT)</t>
  </si>
  <si>
    <t>Prepare and apply one coat (DFT 30 micron each) alkyd enamel final finishing coat (to Client's approved colour)</t>
  </si>
  <si>
    <t>TESTING</t>
  </si>
  <si>
    <t>254x146x43L Universal Beam complete with cut-tees, plates, cleats, connections, etc.</t>
  </si>
  <si>
    <t>457x191x90L Universal Beam complete with cut-tees, plates, cleats, connections, etc.</t>
  </si>
  <si>
    <t>220x80x29C Universal Beam complete with cut-tees, plates, cleats, connections, etc.</t>
  </si>
  <si>
    <t>280x95x42C Universal Beam complete with cut-tees, plates, cleats, connections, etc.</t>
  </si>
  <si>
    <t>100x100x8L bracing complete with cut-tees, plates, cleats, connections, etc.</t>
  </si>
  <si>
    <t>KUSILE POWER STATION PROJECT</t>
  </si>
  <si>
    <t>PROJECT NAME</t>
  </si>
  <si>
    <t>ESTIMATED DURATION IN MONTHS</t>
  </si>
  <si>
    <t>PROJECT NAME: KUSILE POWER STATION PROJECT</t>
  </si>
  <si>
    <t>QUANTITY</t>
  </si>
  <si>
    <t xml:space="preserve">   RATE</t>
  </si>
  <si>
    <t xml:space="preserve">  AMOUNT</t>
  </si>
  <si>
    <t>NO</t>
  </si>
  <si>
    <t xml:space="preserve">  R      C</t>
  </si>
  <si>
    <t>TOTAL CARRIED TO SUMMARY</t>
  </si>
  <si>
    <t>BILL NO. 2</t>
  </si>
  <si>
    <t>NOTE :  Tenderers are advised to study the Model Preambles for Trades before pricing this bill</t>
  </si>
  <si>
    <t>NOTE :  Tenderer may be referred to the architectural specification attached herewith. The specification is to be used in conjunction with pricing these documents. Where referred to the tenderers should refer to the specification document for the full description of the item</t>
  </si>
  <si>
    <t>Cost of tests</t>
  </si>
  <si>
    <t>The costs of making, storing and testing of concrete test cubes as required under clause 7 "Tests" of SABS 1200 G shall include the cost of providing cube moulds necessary for the purpose, for testing costs and for submitting reports on the tests to the Representative/Agent. The testing shall be undertaken by an independent firm or institution nominated by the contractor to the approval of the Engineer. (Test cubes are measured separately)</t>
  </si>
  <si>
    <t>Descriptions of formwork shall be deemed to include use and waste only (except where described as "left in" or "permanent"), for fitting together in the required forms, wedging, plumbing and fixing to true angles and surfaces as necessary to ensure easy release during stripping and for re-conditioning as necessary before re-use.</t>
  </si>
  <si>
    <t>The vertical strutting shall be carried down to such construction as is sufficiently strong to afford the required support without damage and shall remain in position until the newly constructed work is able to support itself.</t>
  </si>
  <si>
    <t>Formwork to soffits of solid slabs, etc shall be deemed to be to slabs not exceeding 250mm thick unless otherwise described</t>
  </si>
  <si>
    <t>----------------------------------------</t>
  </si>
  <si>
    <t>REINFORCED CONCRETE</t>
  </si>
  <si>
    <t>Columns</t>
  </si>
  <si>
    <t>m³</t>
  </si>
  <si>
    <t>Ramps</t>
  </si>
  <si>
    <t>Finishing top surfaces of concrete smooth with a wood float</t>
  </si>
  <si>
    <t>Slabs, etc</t>
  </si>
  <si>
    <t>m²</t>
  </si>
  <si>
    <t>FORMWORK</t>
  </si>
  <si>
    <t>Columns not exceeding 3500mm high</t>
  </si>
  <si>
    <t>Columns exceeding 3500mm high and not exceeding 5000mm high</t>
  </si>
  <si>
    <t>Columns exceeding 5000mm high and not exceeding 6500mm high</t>
  </si>
  <si>
    <t>Columns exceeding 6500mm high and not exceeding 8000mm high</t>
  </si>
  <si>
    <t>Columns exceeding 8000mm high and not exceeding 9500mm high</t>
  </si>
  <si>
    <t>Edges, risers, ends and reveals not exceeding 300mm high or wide</t>
  </si>
  <si>
    <t>Boxing out formwork to form</t>
  </si>
  <si>
    <t>300 x 500m toe at edge of retaining walls</t>
  </si>
  <si>
    <t>MOVEMENT JOINTS ETC</t>
  </si>
  <si>
    <t>The following to movement joints</t>
  </si>
  <si>
    <t>20mm Jointex</t>
  </si>
  <si>
    <t>REINFORCEMENT</t>
  </si>
  <si>
    <t>High and mild steel tensile bars</t>
  </si>
  <si>
    <t>Bar reinforcement of various diameters and lengths</t>
  </si>
  <si>
    <t>Fabric reinforcement</t>
  </si>
  <si>
    <t>CONCRETE TESTING</t>
  </si>
  <si>
    <t>Testing of concrete as specified in the by the engineer</t>
  </si>
  <si>
    <t>SUB-TOTAL</t>
  </si>
  <si>
    <t>BILL NO. 3</t>
  </si>
  <si>
    <t>NOTE :  Unless otherwise stated herein, all items in this bill shall be deemed to fall into Work Group No 118 for JBCC CPAP purposes</t>
  </si>
  <si>
    <t>Sizes in descriptions</t>
  </si>
  <si>
    <t>Where sizes in descriptions are given in brick units, "one brick" shall represent the length and "half brick" the width of a brick</t>
  </si>
  <si>
    <t>Face bricks</t>
  </si>
  <si>
    <t>Bricks shall be ordered timeously to obtain uniformity in size and colour</t>
  </si>
  <si>
    <t>Wall ties</t>
  </si>
  <si>
    <t>Descriptions of solid walls (except if built in English bond) and cavity walls shall be deemed to include metal wall ties complying with SABS 28, and of the butterfly or of the modified PWD type, of the required length with each end built at least 75mm deep into brickwork, spaced at not more than 1m centres alternatively to every third course of brickwork  Wire ties to be submitted to the Engineer for approval</t>
  </si>
  <si>
    <t>Pointing</t>
  </si>
  <si>
    <t>Descriptions of recessed pointing to face brickwork shall be deemed to include square recessed, hollow recessed, weathered pointing, etc</t>
  </si>
  <si>
    <t>SAMPLES</t>
  </si>
  <si>
    <t>Samples of all masonry building units, except those for walls described as "load bearing", shall consist of a minimum of 6 units.  Samples of building units to be used in walls described as "load bearing" shall consist of 30 units from every 30 000 units delivered to site</t>
  </si>
  <si>
    <t>SUPERSTRUCTURE</t>
  </si>
  <si>
    <t>Brickwork of NFP clay bricks (14 MPa nominal compressive strength) in class Il mortar</t>
  </si>
  <si>
    <t>BRICKWORK SUNDRIES</t>
  </si>
  <si>
    <t>75mm Wide reinforcement built in horizontally</t>
  </si>
  <si>
    <t>150mm Wide reinforcement built in horizontally</t>
  </si>
  <si>
    <t>FACE BRICKWORK</t>
  </si>
  <si>
    <t>Where PC amounts have been stated the Contractor needs to submit a breakdown per m2 to the Quantity Surveyor as follows:  -  Material			= -  Wastage			= -  Labour			= -  Cement Mortar		= -  Sub-Total			= -  Other				= -  Sub-Total			= -  Profit				=</t>
  </si>
  <si>
    <t>PRECAST CONCRETE</t>
  </si>
  <si>
    <t>NOTE: Unless otherwise stated herein, all items in this bill shall be deemed to fall into Work Group No 112 for contract price adjustment purposes</t>
  </si>
  <si>
    <t>BILL NO. 4</t>
  </si>
  <si>
    <t>NOTE :  Unless otherwise stated herein, all items in this bill shall be deemed to fall into Work Group No 120 for JBCC CPAP purposes</t>
  </si>
  <si>
    <t>Waterproofing</t>
  </si>
  <si>
    <t>Waterproofing of roofs, basements, etc shall be laid under a ten year guarantee.  Waterproofing to roofs shall be laid to even falls to outlets, etc with necessary ridges, hips and valleys. Descriptions of sheet or membrane waterproofing shall be deemed to include additional labour to turn-ups and turn-downs</t>
  </si>
  <si>
    <t>DAMP-PROOFING OF WALLS AND FLOORS</t>
  </si>
  <si>
    <t>One layer of 375 micron embossed polyethylene dampproof course (SANS 952-1985 type B):</t>
  </si>
  <si>
    <t>In walls, under cills, etc.</t>
  </si>
  <si>
    <t>Ditto but two layers in slip joint.</t>
  </si>
  <si>
    <t>One layer of 250 micron green polyethylene waterproof sheeting (SANS 952-1985 type C) sealed at laps with PVC self-adhesive tape:</t>
  </si>
  <si>
    <t>Under surface beds.</t>
  </si>
  <si>
    <t>SUB-SOIL DRAINAGE TO RETAINING WALLS</t>
  </si>
  <si>
    <t>Filling:</t>
  </si>
  <si>
    <t>9mm Clean, durable, single sized crushed stone free of dust and fines in filling to sub-soil drains.</t>
  </si>
  <si>
    <t>Two coats of bitumen:</t>
  </si>
  <si>
    <t xml:space="preserve">To sides of retaining wall </t>
  </si>
  <si>
    <t>To sides of retaining walls.</t>
  </si>
  <si>
    <t>Drainage:</t>
  </si>
  <si>
    <t>100mm "FLO-DRAIN" drainage System with and including Bidim A3 and 525 Flownet installed complete in accordance with the manufacturers specification.</t>
  </si>
  <si>
    <t>110mm Diameter HDPE Geopipe laid horizontally in filling to sub-soil drain (elsewhere measured).</t>
  </si>
  <si>
    <t>Weep holes:</t>
  </si>
  <si>
    <t>Leave or form hole for and including 75mm diameter uPVC pipe in 330mm wide brick retaining wall at 2000mm centres.</t>
  </si>
  <si>
    <t>Bill No. 5</t>
  </si>
  <si>
    <t>ROOF COVERINGS ETC</t>
  </si>
  <si>
    <t>NOTE :  Unless otherwise stated herein, all items in this bill shall be deemed to fall into Work Group No 124 for JBCC CPAP purposes</t>
  </si>
  <si>
    <t>--------------------------</t>
  </si>
  <si>
    <t>Certificate for Roof Covering</t>
  </si>
  <si>
    <t>The Contractor is to submit a certificate signed by the merchant, stating that the roof covering supplied, complies with the required thickness specified.</t>
  </si>
  <si>
    <t>Guarantee</t>
  </si>
  <si>
    <t>Erection</t>
  </si>
  <si>
    <t>Every precaution shall be taken to prevent damage to roof sheets during all stages of construction. Duck boards should be used when necessary to protect the sheeting from damage. Sheeting which has become deformed or damaged in any way, shall be replaced.</t>
  </si>
  <si>
    <t>ROOF COVERINGS</t>
  </si>
  <si>
    <t>PROFILED METAL SHEETING AND ACCESSORIES</t>
  </si>
  <si>
    <t>Roof coverings with pitch not exceeding 25 degrees</t>
  </si>
  <si>
    <t>METAL FLASHINGS. LININGS, COPINGS, ETC</t>
  </si>
  <si>
    <t>Flashings, linings and copings to match roof coverings</t>
  </si>
  <si>
    <t>ROOF AND WALL INSULATION, ETC</t>
  </si>
  <si>
    <t>BILL NO. 6</t>
  </si>
  <si>
    <t>NOTE :  Unless otherwise stated herein, all items in this bill shall be deemed to fall into Work Group No 126 for JBCC CPAP purposes</t>
  </si>
  <si>
    <t>Particle board</t>
  </si>
  <si>
    <t>Particle board shall comply with the following specifications: a) SABS 1300 Particle board: exterior and flooring type b) SABS 1301 Particle board: interior type</t>
  </si>
  <si>
    <t>Descriptions</t>
  </si>
  <si>
    <t>The term "planted on" shall mean the nailing of timber to timber  The term "screwed on" shall mean the countersunk screwing of timber to timber  The term "screwed and pelleted on" shall mean the screwing of timber to timber with the heads of screws sunk and pelleted  The term "plugged" shall mean the countersunk screwing of timber to brickwork or concrete including plastic plugs  The term "plugged and pelleted" shall mean the screwing of timber to brickwork or concrete including plugs with heads of screws sunk and pelleted</t>
  </si>
  <si>
    <t>Joinery</t>
  </si>
  <si>
    <t>Descriptions of frames shall be deemed to include frames, transomes, mullions, rails, etc</t>
  </si>
  <si>
    <t>Descriptions of hardwood joinery shall be deemed to include pelleting of bolt holes</t>
  </si>
  <si>
    <t>Fixing</t>
  </si>
  <si>
    <t>Items described as "nailed" shall be deemed to be fixed with hardened steel nails or shot pins to brickwork or concrete</t>
  </si>
  <si>
    <t>Decorative laminate finish</t>
  </si>
  <si>
    <t>Laminate finish shall be glued under pressure. Edge strips shall be butt jointed at junctions with adjacent similar finish</t>
  </si>
  <si>
    <t>The sizes listed are Nominal sizes for solid SA pine members</t>
  </si>
  <si>
    <t>DOORS, ETC</t>
  </si>
  <si>
    <t>EAVES, VERGES, ETC</t>
  </si>
  <si>
    <t>Everite Fascia and Barge Boards</t>
  </si>
  <si>
    <t>BILL NO. 7</t>
  </si>
  <si>
    <t>CEILINGS, PARTITIONS AND ACCESS FLOORING</t>
  </si>
  <si>
    <t>NOTE :  Unless otherwise stated herein, all items in this bill shall be deemed to fall into Work Group No 129 for JBCC CPAP purposes</t>
  </si>
  <si>
    <t>Items described as "nailed" shall be deemed to be fixed with hardened steel nails or pins or shot pinned to brickwork or concrete</t>
  </si>
  <si>
    <t>Items described as "plugged" shall be deemed to include screwing to fibre, plastic or metal plugs at not exceeding 600mm centres, and where described as "bolted" the bolts have been given elsewhere</t>
  </si>
  <si>
    <t>SUSPENDED CEILINGS</t>
  </si>
  <si>
    <t>Proprietary suspended ceilings</t>
  </si>
  <si>
    <t>Note:</t>
  </si>
  <si>
    <t>Electrical  light  fittings, diffusers, panels, etc generally are "lay  in"  units  of  the  same dimensions as the suspension grid described  and  allowance  must  be  made  accordingly  for their support  inclusive  of any flexibility insetting out that may be required (ceiling panels have not been deducted and pricing is to take cognisance thereof)</t>
  </si>
  <si>
    <t>Extra on ceilings for trimming around light fitting not exceeding 100mm diameter</t>
  </si>
  <si>
    <t>Ceilings suspended not exceeding 1000mm</t>
  </si>
  <si>
    <t>"Donn" or similar approved cornices to ceilings as per specification document</t>
  </si>
  <si>
    <t>"SM25" or similar approved pre-painted cornices plugged</t>
  </si>
  <si>
    <t>BILL NO. 8</t>
  </si>
  <si>
    <t>FLOOR COVERINGS</t>
  </si>
  <si>
    <t>On floors</t>
  </si>
  <si>
    <t>IRONMONGERY</t>
  </si>
  <si>
    <t>BILL NO. 11</t>
  </si>
  <si>
    <t>NOTE :  Unless otherwise stated herein, all items in this bill shall be deemed to fall into Work Group No 134 for JBCC CPAP purposes</t>
  </si>
  <si>
    <t>Descriptions of bolts shall be deemed to include nuts and washers</t>
  </si>
  <si>
    <t>Descriptions of L-shaped and U-shaped anchor bolts shall be deemed to include bending, threading, nuts and washers and embedding in concrete</t>
  </si>
  <si>
    <t>Descriptions of expansion anchors and bolts and chemical anchors and bolts shall be deemed to include nuts, washers and mortices in brickwork or concrete</t>
  </si>
  <si>
    <t>STRUCTURAL ROOF, COLUMNS, STRUCTURES AND SIDE OF BUILDING STRUCTURE</t>
  </si>
  <si>
    <t>BILL NO. 12</t>
  </si>
  <si>
    <t>NOTE :  Unless otherwise stated herein, all items in this bill shall be deemed to fall into Work Group No 136 for JBCC CPAP purposes</t>
  </si>
  <si>
    <t>Metalwork described as "holed for bolts" shall be deemed to exclude the bolts unless otherwise described</t>
  </si>
  <si>
    <t>NOTE:  All mild steel to be treated with one coat red oxide zinc chromate primer complying with SABS 909</t>
  </si>
  <si>
    <t>PRESSED STEEL DOOR FRAMES</t>
  </si>
  <si>
    <t>ROLLER SHUTTER DOOR</t>
  </si>
  <si>
    <t>Roller shutter doors,  as per the doors schedule</t>
  </si>
  <si>
    <t>BALUSTRADES</t>
  </si>
  <si>
    <t>Stainless steel balustrades</t>
  </si>
  <si>
    <t xml:space="preserve"> Stainless Steel Balustrade on both flat surfaces as well as on sloping stairs with Stainless Steel Handrail as per specification document</t>
  </si>
  <si>
    <t xml:space="preserve"> Wall Mounted Stainless Steel Handrail as per specification document</t>
  </si>
  <si>
    <t>BILL NO.13</t>
  </si>
  <si>
    <t>NOTE :  Unless otherwise stated herein, all items in this bill shall be deemed to fall into Work Group No 142 for JBCC CPAP purposes</t>
  </si>
  <si>
    <t>SCREEDS</t>
  </si>
  <si>
    <t>Screeds wood floated on concrete</t>
  </si>
  <si>
    <t>35mm Screeds wood floated on concrete</t>
  </si>
  <si>
    <t>On walls</t>
  </si>
  <si>
    <t>On narrow widths</t>
  </si>
  <si>
    <t>TILING</t>
  </si>
  <si>
    <t>NOTE :  Unless otherwise stated herein, all items in this bill shall be deemed to fall into Work Group No 144 for JBCC CPAP purposes</t>
  </si>
  <si>
    <t>Unless described as "fixed with adhesive to plaster (plaster elsewhere)" descriptions of tiling on brick or concrete walls, columns, etc shall be deemed to include 1:4 cement plaster backing and descriptions of tiling on concrete floors etc shall be deemed to include 1:3 plaster bedding</t>
  </si>
  <si>
    <t xml:space="preserve">Where PC amounts have been stated the Contractor needs to submit a breakdown per m2 to the Quantity Surveyor as follows:-  Material		=	-  Wastage		=	  -  Labour		=	  -  Adhesive  		=	  -  Grout			=	-  Sub-Total		=	-  Other			=	-  Sub-Total		=	-  Profit			=			</t>
  </si>
  <si>
    <t>FLOOR TILING</t>
  </si>
  <si>
    <t>On 150mm skirtings</t>
  </si>
  <si>
    <t>WALL TILING</t>
  </si>
  <si>
    <t>Strip</t>
  </si>
  <si>
    <t>"AEFE100 as by Kirk" or similar approved 5x 10mm aluminium elite formable Straight Edge Trim</t>
  </si>
  <si>
    <t>10 x 2.5mm aluminium stair nosing</t>
  </si>
  <si>
    <t>Wall Tiling on approved adhesive and joints pointed neat as per specification document</t>
  </si>
  <si>
    <t>BILL NO.15</t>
  </si>
  <si>
    <t>PLUMBING &amp; DRAINAGE</t>
  </si>
  <si>
    <t>NOTE :  Unless otherwise stated herein, all items in this bill shall be deemed to fall into Work Group No 148 for JBCC CPAP purposes</t>
  </si>
  <si>
    <t>uPVC pipes and fittings</t>
  </si>
  <si>
    <t>Copper pipes</t>
  </si>
  <si>
    <t>Pipes shall be hard drawn and half hard pipes of the class stated.  Class 0 (thin walled hard drawn) pipes shall not be bent.  Class 1 (thin walled half hard), Class 2 (half hard) and Class 3 (heavy walled half hard) pipes shall only be bent with benders with inner and outer formers.  Fittings to copper waste, vent and anti-syphon pipes, capillary solder fittings and compression fittings shall be of an approved type.  Capillary solder fittings shall comply with ISO 2016.  Only compression fittings shall be used in walls or in ground</t>
  </si>
  <si>
    <t>Reducing fittings</t>
  </si>
  <si>
    <t>Where fittings have reducing ends or branches they are described as "reducing".  In the case of pipes with diameters not exceeding 60mm only the largest end or branch size is given.  Should the Contractor wish to use other fittings and bushes or reducers he may do so on the understanding that no claim in this regard will be entertained.  In the case of pipes with diameters exceeding 60mm all sizes are given and no claim for extra bushes, reducers, etc will be entertained</t>
  </si>
  <si>
    <t>Wire gratings</t>
  </si>
  <si>
    <t>Descriptions of gutter outlets, etc shall be deemed to include wire balloon gratings</t>
  </si>
  <si>
    <t>Exposed concrete surfaces</t>
  </si>
  <si>
    <t>Flush pans</t>
  </si>
  <si>
    <t>Flush pans shall have straight or side outlets and "P" or "S" traps as necessary</t>
  </si>
  <si>
    <t>Stainless steel basins, sinks, wash troughs, urinals, etc</t>
  </si>
  <si>
    <t>Units shall have standard aprons on all exposed edges and tiling keys against wall where applicable</t>
  </si>
  <si>
    <t>Waste unions</t>
  </si>
  <si>
    <t>Descriptions of waste unions shall be deemed to include rubber or vulcanite plugs and chains fixed to fittings</t>
  </si>
  <si>
    <t>Sealing around sanitary fittings, etc</t>
  </si>
  <si>
    <t>Joints around sanitary fittings at junctions with walls, etc. are to be sealed with an approved silicone sealant and prices for sanitary fittings shall include for this</t>
  </si>
  <si>
    <t>uPVC</t>
  </si>
  <si>
    <t>100mm diameter Bend</t>
  </si>
  <si>
    <t>100mm diameter Outlet</t>
  </si>
  <si>
    <t>SANITARY FITTINGS, INCLUDING FIXING AND BUILDING IN, BEDDING SOLID IN POSITION, SEALING ALL ROUND AT ABUTMENT WITH WHITE SILICONE AND MAKING ALL COUPLINGS AND CONNECTIONS TO PIPES</t>
  </si>
  <si>
    <t>WC Suites</t>
  </si>
  <si>
    <t>Urinals</t>
  </si>
  <si>
    <t>Wash Hand Basins</t>
  </si>
  <si>
    <t>Taps and Mixers</t>
  </si>
  <si>
    <t>"Cobra watertech 100-15" or similar approved bip taps</t>
  </si>
  <si>
    <t>"Cobra watertech 505-21B" or similar approved Elbow action taps</t>
  </si>
  <si>
    <t>"Cobra watertech 515-21" or similar approved elbow action taps</t>
  </si>
  <si>
    <t>Traps</t>
  </si>
  <si>
    <t>SAN-571: Bottle Trap as per specification document</t>
  </si>
  <si>
    <t>SAN-572: Urinal Trap as per specification document</t>
  </si>
  <si>
    <t>SAN-573: Shower Trap as per specification document</t>
  </si>
  <si>
    <t>SAN-574: PVC Trap as per specification document</t>
  </si>
  <si>
    <t>Grab and Towel Rails</t>
  </si>
  <si>
    <t>SAN-711: Grab Rails as per specification document</t>
  </si>
  <si>
    <t>SAN-817: Towel Rails as per specification document</t>
  </si>
  <si>
    <t>Accessories</t>
  </si>
  <si>
    <t>Provide all necessary water, etc., for and test the whole of the plumbing services, sanitary fittings, pumps, soil, water and  fire services installations etc., and in stages as deemed necessary, including chlorination, complete to the satisfaction of the Principal Agent and the Local Authority, replace any defective work free of charge, including any necessary re-testing and leave perfect on completion</t>
  </si>
  <si>
    <t>BILL NO. 16</t>
  </si>
  <si>
    <t>GLAZING</t>
  </si>
  <si>
    <t>NOTE :  Unless otherwise stated herein, all items in this bill shall be deemed to fall into Work Group No 150 for JBCC CPAP purposes</t>
  </si>
  <si>
    <t>All glazing to comply with Part N of the N.B.R. SABS Code 0400</t>
  </si>
  <si>
    <t>MIRRORS</t>
  </si>
  <si>
    <t>Quality mirror complete with bevelled edges installed on wall with 4x chromed mirror screws with dome caps</t>
  </si>
  <si>
    <t>MIR-111: Mirror, size 450 x 600mm high as per specification document</t>
  </si>
  <si>
    <t>BILL NO. 17</t>
  </si>
  <si>
    <t>PAINTWORK</t>
  </si>
  <si>
    <t>NOTE :  Tenderers are advised to study the Model Preambles for Trades before pricing this bill  NOTE :  Unless otherwise stated herein, all items in this bill shall be deemed to fall into Work Group No 152 for JBCC CPAP purposes</t>
  </si>
  <si>
    <t>PAINTWORK, ETC TO NEW WORK</t>
  </si>
  <si>
    <t>On internal concrete walls</t>
  </si>
  <si>
    <t>On exterior concrete walls</t>
  </si>
  <si>
    <t>PNT-113: Acrylic Vinyl Emulsion to New Gypsum/ Plasterboard as per specification document</t>
  </si>
  <si>
    <t>On 235mm wide fascia and barge boards,</t>
  </si>
  <si>
    <t>On 150mm wide cills</t>
  </si>
  <si>
    <t>On ceilings</t>
  </si>
  <si>
    <t>On door frames</t>
  </si>
  <si>
    <t>SECTION NO. 4</t>
  </si>
  <si>
    <t>BILL NO. 1</t>
  </si>
  <si>
    <t>PROVISIONAL SUMS</t>
  </si>
  <si>
    <t>NOTES:</t>
  </si>
  <si>
    <t>PROVISIONAL SUM AMOUNTS FOR NOMINATED/SELECTED SUB-CONTRACTS</t>
  </si>
  <si>
    <t>Mechanical Installation</t>
  </si>
  <si>
    <t>Profit</t>
  </si>
  <si>
    <t>Allow for general attendance</t>
  </si>
  <si>
    <t>Electrical Installation</t>
  </si>
  <si>
    <t>%IT</t>
  </si>
  <si>
    <t>Rectangular</t>
  </si>
  <si>
    <t>Apron Slabs</t>
  </si>
  <si>
    <t>Beams, propped not exceeding 3,5m</t>
  </si>
  <si>
    <t>Beams, propped exceeding 3,5m but not exceeding 5m</t>
  </si>
  <si>
    <t>Beams, propped exceeding 5m but not exceeding 6,5m</t>
  </si>
  <si>
    <t>Beams, propped exceeding 6,5m but not exceeding 8m</t>
  </si>
  <si>
    <t>220mm  brick walls in Superstructure</t>
  </si>
  <si>
    <t>270mm Cavity wall in Superstructure</t>
  </si>
  <si>
    <t>PRECAST CHANNEL</t>
  </si>
  <si>
    <t xml:space="preserve">Supply and Install 500mm wide D10 precast concrete channel </t>
  </si>
  <si>
    <t>Brick on edge including Cills and lintels</t>
  </si>
  <si>
    <t>Side cladding</t>
  </si>
  <si>
    <t>E.O Bull nose at 3 degrees</t>
  </si>
  <si>
    <t>125mm Isowall T&amp;G panels with rockwool
insulation on top of purlins</t>
  </si>
  <si>
    <t>Klip-lok 700 Standard Drip Flash FK76</t>
  </si>
  <si>
    <t>Klip-lok 700 Standard Ridge Cap
FK73, 174º angle Including S10 CLIP Popriveted to flashing
and Roof Sheeting and KL75 FIXING CLIP</t>
  </si>
  <si>
    <t>FIRE RATED DOORS</t>
  </si>
  <si>
    <t>10mm High density fibre cement panel eaves closer painted all round. See Detail D-01</t>
  </si>
  <si>
    <t>600 x 600 x 20mm Optima ceiling panels supplied by Armstrong. Suspended in white enamel finished 'T's as
Armstrong Prelude XL²/TL 24mm 51 x 25mm Perimeter trims LM651X as per Gyproc DonnCeil</t>
  </si>
  <si>
    <t>600 x 600 x 10mm vinyl clad Greenboard ceiling panels
laid in white enamel finished 'T's as Armstrong Prelude XL²/TL 24mm and 51 x 25mm Perimeter trims LM651X as per Gyproc</t>
  </si>
  <si>
    <t>TRUSSES</t>
  </si>
  <si>
    <t>Supply and Install 70 x70 x 6 RSA in knee brace</t>
  </si>
  <si>
    <t>BRACING</t>
  </si>
  <si>
    <t>50 x 50 x 4mm Angle in Sag angles</t>
  </si>
  <si>
    <t>SAG ANGLES</t>
  </si>
  <si>
    <t>Single Rebated Steel door frame, with Top light  as per the door schedule</t>
  </si>
  <si>
    <t>Supply and install Standard single rebate hot dip galvanised mild steel door frame to suit wall thickness with lock box an s.s. striker plate. 1 pair of hinges. - G-03,G-04, G-05,G-06,G-07, G-08, G-09,G-012,G-10,G-11</t>
  </si>
  <si>
    <t>Supply and install Standard single rebate hot dip galvanised mild steel door frame to suit wall thickness. 1 pair of hinges per leaf.</t>
  </si>
  <si>
    <t>Supply and Install 300mm x 300mm Full Body Porcelain tiles laid to an adhesive as per specification.  Fill 4mm joints with approved grout. Movement joints to match construction joints to a maximum of 9m² with polysulphide fill for soft joint</t>
  </si>
  <si>
    <t>Supply and Install  70x70x6 RSA Truss Top &amp; Bottom Chords</t>
  </si>
  <si>
    <t>PAINTING TO STEELWORKS</t>
  </si>
  <si>
    <t>PAINTING SYSTEM TO BE APPLIED IN WORKSHOP:</t>
  </si>
  <si>
    <t>PRIMER: ONE COAT - ALKYD ZINC PHOSPHATE PRIMER TO 25 TO 35 MICRON, (0.025 TO 0.035mm) DFT; PLASCON METALCARE MILD STEEL PRIMER (UC 501), OR SIMILAR APPROVED. 3.2. UNDERCOAT: ONE COAT - ALKYD UNIVERSAL UNDERCOAT TO 25 TO 35 MICRON (0.025 TO 0.035mm) DFT; PLASCON UNIVERSAL UNDERCOAT (UC1), OR SIMILAR APPROVED.3.3. TOP COAT: TWO COATS - HIGH GLOSS ALKYD ENAMEL TO 25 TO 35 MICRON (0.025 TO 0.035mm) DFT PER COAT; &amp; TINT BASE (PSB 800 &amp; TGE RANGE TINT), OR SIMILAR APPROVED. PLASCON PROFESSIONAL GLOSS ENAMEL,COLOUR TO BE SPECIFIED BY ARCHITECT.</t>
  </si>
  <si>
    <t>M16 Bolts including nuts</t>
  </si>
  <si>
    <t>Supply and install G-01 Door, size 1613 x 2032mm high Standard Class B fire door as Bicon Rubidor or similar approved. Clad with mild steel, with mild steel cap all round edge. Complete with ironmongery and door frame</t>
  </si>
  <si>
    <t xml:space="preserve"> One coat smooth cement to received tiles render finish as per specification document</t>
  </si>
  <si>
    <t>100mm diameter Class 34 UPVC sewer pipe</t>
  </si>
  <si>
    <t>100mm diameter Tee</t>
  </si>
  <si>
    <t>100mm diameter Couplings</t>
  </si>
  <si>
    <t>Wall Hung Bowl Urinal as per specification document</t>
  </si>
  <si>
    <t>Wash Hand Basin or similar approved as per specification document</t>
  </si>
  <si>
    <t xml:space="preserve"> Wall Mounted Sink Mixer Tap as per specification document</t>
  </si>
  <si>
    <t xml:space="preserve"> Basin Mixer Tap as per specification document</t>
  </si>
  <si>
    <t>Shower Rail as per specification document</t>
  </si>
  <si>
    <t>Bib Tap as per specification document</t>
  </si>
  <si>
    <t xml:space="preserve"> Bath Spout as per specification document</t>
  </si>
  <si>
    <t xml:space="preserve"> Wall Mounted Bin as per specification document</t>
  </si>
  <si>
    <t>Shower Seat as per specification document</t>
  </si>
  <si>
    <t>Toilet Roll Holder as per specification document</t>
  </si>
  <si>
    <t>Toilet Roll Holder (Lockable) as per specification document</t>
  </si>
  <si>
    <t xml:space="preserve"> Glove and Apron Dispenser as per specification document</t>
  </si>
  <si>
    <t>Hat and Coat Hook as per specification document</t>
  </si>
  <si>
    <t xml:space="preserve"> Broom and Mop Hook as per specification document</t>
  </si>
  <si>
    <t>Bedpan and Bottle Rack as per specification document</t>
  </si>
  <si>
    <t xml:space="preserve"> WC Suite for Disabled Toilet as per specification document, Paraplegic including all fittings</t>
  </si>
  <si>
    <t>Male &amp;Female WC Suite as per specification document including all fittings</t>
  </si>
  <si>
    <t>GEYSER</t>
  </si>
  <si>
    <t>200L Geyser including all fittings</t>
  </si>
  <si>
    <t xml:space="preserve"> Enamel to Interior/ Exterior Mild Steel Metalwork as per specification document</t>
  </si>
  <si>
    <t>Emulsion to Interior Cement Plasterwork/ Concrete General Walls/ Columns as per specification document</t>
  </si>
  <si>
    <t>Emulsion to Exterior Cement Plasterwork/ Concrete General Walls/ Columns as per specification document</t>
  </si>
  <si>
    <t xml:space="preserve"> SISALATION</t>
  </si>
  <si>
    <t>EXTERNAL WORKS</t>
  </si>
  <si>
    <t>ALUMINUIM WINDOWS</t>
  </si>
  <si>
    <t>WG - 01, 600 x 600mm Standard approved aluminium window, Complete with Pacific Obscure Glass. Glazing to SANS 10137, with glazing beads. Frame to be Charcoal VP 7007
Matt Powder coated. Windows to have hinges and handle</t>
  </si>
  <si>
    <t>WG - 02, 900 x 900mm Standard approved aluminium window, Complete with Pacific Obscure Glass. Glazing to SANS 10137, with glazing beads. Frame to be Charcoal VP 7007
Matt Powder coated. Windows to have hinges and handle</t>
  </si>
  <si>
    <t>WG - 03, 1800 x 900mm Standard approved aluminium window, Complete with Pacific Obscure Glass. Glazing to SANS 10137, with glazing beads. Frame to be Charcoal VP 7007 Matt Powder coated. Windows to have hinges and handle</t>
  </si>
  <si>
    <t>WG - 04, 1800 x 900mm Standard approved aluminium window, Complete with Pacific Obscure Glass. Glazing to SANS 10137, with glazing beads. Frame to be Charcoal VP 7007 Matt Powder coated. Windows to have hinges and handle</t>
  </si>
  <si>
    <t>WG - 05, 1800 x 1200mm Standard approved aluminium window, Complete with Pacific Obscure Glass. Glazing to SANS 10137, with glazing beads. Frame to be Charcoal VP 7007 Matt Powder coated. Windows to have hinges and handle</t>
  </si>
  <si>
    <t>BILL QUANTITY</t>
  </si>
  <si>
    <t>SECTION NO.2</t>
  </si>
  <si>
    <t>BILL NO.1</t>
  </si>
  <si>
    <t>PREAMBLES</t>
  </si>
  <si>
    <t>Carting away of excavated material</t>
  </si>
  <si>
    <t>Descriptions of carting away of excavated material shall be deemed to include loading excavated material onto trucks directly from the excavations or, alternatively, from stock piles situated on the building site</t>
  </si>
  <si>
    <t>Soil poisoning</t>
  </si>
  <si>
    <t>SITE CLEARANCE ETC</t>
  </si>
  <si>
    <t>Site clearance</t>
  </si>
  <si>
    <t>Digging up and removing rubbish, debris, vegetation, hedges, shrubs and trees not exceeding 200mm girth, bush, etc</t>
  </si>
  <si>
    <t xml:space="preserve">EXCAVATION, FILLING, ETC </t>
  </si>
  <si>
    <t>Excavation in earth not exceeding 2m deep</t>
  </si>
  <si>
    <t>Trenches</t>
  </si>
  <si>
    <t>Holes</t>
  </si>
  <si>
    <t>Extra over trench and hole excavations in earth for excavation in</t>
  </si>
  <si>
    <t>Soft rock</t>
  </si>
  <si>
    <t>Hard rock</t>
  </si>
  <si>
    <t>Extra over all excavations for carting away</t>
  </si>
  <si>
    <t>Surplus material from excavations  on site to a dumping site to be located by the contractor</t>
  </si>
  <si>
    <t>Risk of collapse of excavations</t>
  </si>
  <si>
    <t>Sides of trench and hole excavations not exceeding 1,5m deep</t>
  </si>
  <si>
    <t>Keeping excavations free of water</t>
  </si>
  <si>
    <t>Keeping excavations free of all water other than subterranean water</t>
  </si>
  <si>
    <t>Earth filling obtained from the excavations and /or prescribed stock piles on site including compacted to  93% Mod AASHTO density</t>
  </si>
  <si>
    <t>Under floors, steps, paving, etc</t>
  </si>
  <si>
    <t>Backfilling to trenches, holes, etc</t>
  </si>
  <si>
    <t>Earth filling supplied by the contractor compacted to 93% Mod AASHTO density</t>
  </si>
  <si>
    <t>Compaction of surfaces</t>
  </si>
  <si>
    <t xml:space="preserve">Compaction of ground surface under floors etc including scarifying for a depth of 150mm, breaking down oversize material, adding suitable material where necessary and compacting to 93% Mod AASHTO density </t>
  </si>
  <si>
    <t>Prescribed density tests on filling</t>
  </si>
  <si>
    <t>"Modified AASHTO Density" test</t>
  </si>
  <si>
    <t>SOIL POISONING</t>
  </si>
  <si>
    <t>Under floors etc</t>
  </si>
  <si>
    <t>To bottoms and sides of trenches, etc.</t>
  </si>
  <si>
    <t>Soil insecticide</t>
  </si>
  <si>
    <t>UNREINFORCED CONCRETE CAST AGAINST EXCAVATED SURFACES</t>
  </si>
  <si>
    <t>15MPa/19mm concrete</t>
  </si>
  <si>
    <t>Blinding</t>
  </si>
  <si>
    <t>TEST CUBES</t>
  </si>
  <si>
    <t>Allow for preparing a set of three concrete strength test cubes, each size 150 x 150 x 150mm, sending them to an approved Testing Laboratory for testing and paying all charges in connection therewith.</t>
  </si>
  <si>
    <t>Sets</t>
  </si>
  <si>
    <t xml:space="preserve">Finishing top surfaces of concrete smooth with a steel trowel </t>
  </si>
  <si>
    <t>Surface beds, slabs etc</t>
  </si>
  <si>
    <t>Expansion joints with bitumen impregnated softboard between vertical concrete and brick surfaces</t>
  </si>
  <si>
    <t>15mm Joints exceeding 300mm high (Provisional)</t>
  </si>
  <si>
    <t>Saw cut joints</t>
  </si>
  <si>
    <t>Saw cut joints in top of concrete (Provisional)</t>
  </si>
  <si>
    <t>SMOOTH FORMWORK (DEGREE OF ACCURACY I)</t>
  </si>
  <si>
    <t>Smooth formwork to</t>
  </si>
  <si>
    <t>Approved bond breaker tape</t>
  </si>
  <si>
    <t>Approved bond breaker to be applied to one half of the 16mm diameter dowel</t>
  </si>
  <si>
    <t>Under floors</t>
  </si>
  <si>
    <t>BILL NO.2</t>
  </si>
  <si>
    <t>The costs of making, storing and testing of concrete test cubes as required under clause 7 "Tests" of SABS 1200 G shall include the cost of providing cube moulds necessary for the purpose, for testing costs and for submitting reports on the tests to the architect.  The testing shall be undertaken by an independent firm or institution nominated by the contractor and to the approval of the architect.  (Test cubes are measured separately)</t>
  </si>
  <si>
    <t>Breeze concrete shall consist of twelve parts clean dry furnace ash, free from coal or other foreign matter, to one part cement (12:1), the ash graded up to particles which will pass a 16,5mm ring from a minimum which fails to pass a 4,75mm mesh.  The finer materials from the screening are to be first mixed with the cement into a mortar and the ash added afterwards and thoroughly incorporated</t>
  </si>
  <si>
    <t>Description of formwork shall be deemed to include use and waste only (except where described as "left in" or "permanent"), for fitting together in the required forms, wedging, plumbing and fixing to true angles and surfaces as necessary to ensure easy release during stripping and for reconditioning as necessary before re-use</t>
  </si>
  <si>
    <t>The vertical strutting shall be carried down to such construction as is sufficiently strong to afford the required support without damage and shall remain in position until the newly constructed work is able to support itself</t>
  </si>
  <si>
    <t>Formworks to soffits of solid slabs etc shall be deemed to be slabs not exceeding 250mm thick unless otherwise described</t>
  </si>
  <si>
    <t>Formwork to soffits of slabs, beams, etc shall be deemed to be propped up exceeding 1,5m and not exceeding 3,5m high unless otherwise described</t>
  </si>
  <si>
    <t>Formwork to sides of bases, pile caps, ground beams, etc will only be measured where it is prescribed by the engineer for design reasons.  Formwork necessitated by irregularity or collapse of excavated faces will not be measured and the cost thereof shall be deemed to be included in the allowance for taking the risk of collapse of the sides of the excavations, provision for which is made in "Earthworks"</t>
  </si>
  <si>
    <t xml:space="preserve">Extra over concrete for thickening size 300mm deep, 150mm wide at top and tapering to 100mm thick, incl. of all excavations, cart away etc. </t>
  </si>
  <si>
    <t>BILL NO.5</t>
  </si>
  <si>
    <t>Sizes</t>
  </si>
  <si>
    <t>All items are measured net unless otherwise described</t>
  </si>
  <si>
    <t>Flashings, trimming plates, etc.</t>
  </si>
  <si>
    <t>Prices to include for all cutting and waste and relevant fixing material, unless otherwise described</t>
  </si>
  <si>
    <t>All rates for flashings, trimmings, etc., to include for forming drips and closed ends to troughs of sheet steel roof covering where applicable</t>
  </si>
  <si>
    <t>All items are unless otherwise described measured net</t>
  </si>
  <si>
    <t>Roof covering with pitch not exceeding 20 degrees</t>
  </si>
  <si>
    <t>Joinery:</t>
  </si>
  <si>
    <t>SECTION NO.3</t>
  </si>
  <si>
    <t>Description of bolts shall be deemed to include nuts and washers</t>
  </si>
  <si>
    <t>Descriptions of L-Shaped and U-shaped anchor bolts shall be deemed to include bending, threading, nuts and washers and embedding in concrete</t>
  </si>
  <si>
    <t>Descriptions of L-shaped and U-shaped anchors and bolts and chemical anchors and bolts shall be deeemd to include nuts, washers and mortices in brickwork or concrete</t>
  </si>
  <si>
    <t>STEEL COLOUMNS AND BEAMS</t>
  </si>
  <si>
    <t>STEEL PORTAL FRAMES</t>
  </si>
  <si>
    <t>PURLINS, GIRTS, BRACING, ETC</t>
  </si>
  <si>
    <t>Purlins and girts bolted to steel including paintwork</t>
  </si>
  <si>
    <t>Steel plates, bolted to steel</t>
  </si>
  <si>
    <t>BOLTS, FASTENERS, ETC</t>
  </si>
  <si>
    <t>BILL NO.9</t>
  </si>
  <si>
    <t>Items described as "plugged" shall be deemed to include screwing to fibre, plastic or metal plugs</t>
  </si>
  <si>
    <t>Finishes to ironmongery</t>
  </si>
  <si>
    <t>Where applicable finishes to ironmongery are indicated by suffixes in accordance with the following list:          BS Satin bronze lacquered CH Chromium plated          SC Satin chromium plated          SE Silver enamelled          GE Grey enamelled          AS Anodised silver          AB Anodised bronze          AG Anodised gold          ABL Anodised black          PB Polished brass          PL Polished and lacquered          PT Epoxy coated          SD Sanded</t>
  </si>
  <si>
    <t>LETTERS, NAME PLATES, ETC</t>
  </si>
  <si>
    <t>Medical aid kit hung on wall (Allow a PC Sum of R2000.00 for a medical aid kit excluding vat and including delivery to site)</t>
  </si>
  <si>
    <t>BILL NO.10</t>
  </si>
  <si>
    <t>Descriptions of bolts shall be deemed to include nuts and washers Descriptions of expansion anchors and bolts and chemical anchors and bolts shall be deemed to include nuts, washers and mortices in brickwork or concrete Metalwork described as"holed for bolt(s)" shall be deemed to exclude the bolts unless otherwise described</t>
  </si>
  <si>
    <t>Drawings</t>
  </si>
  <si>
    <t xml:space="preserve">Tenderers are referred to architect's drawings annexed to this document for full details of the windows, doors, etc </t>
  </si>
  <si>
    <t>ALUMINIUM WINDOWS, DOORS, ETC</t>
  </si>
  <si>
    <t>AAAMSA guide</t>
  </si>
  <si>
    <t>All windows, doors, etc shall comply with and meet the minimum recommended performance requirements as set out in the General Specification for Architectural Aluminium and Glass Products (Third Edition) as published by the Association of Architectural Aluminium Manufacturers of South Africa (AAAMSA)</t>
  </si>
  <si>
    <t>Design indemnity</t>
  </si>
  <si>
    <t>The contractor is to submit with his tender the "Form of Indemnity", annexed to this document, fully completed and signed</t>
  </si>
  <si>
    <t xml:space="preserve">Tenderers are referred to architect's drawings annexed to these bills of quantities for full details of windows, doors, etc </t>
  </si>
  <si>
    <t>Workshop drawings to be approved by the architect before manufacture</t>
  </si>
  <si>
    <t>STEEL ROLLER SHUTTERS ETC</t>
  </si>
  <si>
    <t>BILL NO.11</t>
  </si>
  <si>
    <t>PAINTWORK ETC TO NEW WORK</t>
  </si>
  <si>
    <t>Plascon Polvin Super Acrylic to interior new cement plaster (NW 205).Surface to be dry, sound and clean and cured for a minimum of 14 days, with a moisture content measured with a Doser Hygrometer (or equivalent), of BD 2 scale - 8% or less.  Prime with one coat of Plascon Plaster Primer (UC 56) with an overcoating time of 16 hours and finish with two coats of Polvin Super Acrylic (EPL) with 1 hour drying time between coats, for a maintenance cycle of 5 years in a C1 - inland environment.</t>
  </si>
  <si>
    <t>ON SMOOTH CONCRETE</t>
  </si>
  <si>
    <t>ON METAL</t>
  </si>
  <si>
    <t>Plascon Velvaglo Satin to exterior new mild steel (NW 683).Surface to be clean and dry.  Remove surface contaminants using Plascon Aquasolv Degreaser (GR 1) with bristle brush or Brillo pads.  Rinse thoroughly with tap water until surface is water break-free.  Remove rust and millscale by abrasive blasting to ISO 8501 - 01:1988 - Sa2½ or by hand/mechanical wire brushing to St3of the same standard.  Allow to dry completely and prime within 4 hours of cleaning.  Prime with one coat of Metal Primer (UC 501) with an overcoating time of 16 hours and finish with two coats of Velvaglo Satin (VLO) with 16 hours drying time between coats, for a maintenance cycle of 3 years in a C1 - inland environment.</t>
  </si>
  <si>
    <t>On structural steel columns, beams, etc</t>
  </si>
  <si>
    <t>Excavate in earth to reduce ground levels</t>
  </si>
  <si>
    <t>Rip and scarify ground level</t>
  </si>
  <si>
    <t>Cart away surplus material from excavations to a dumping site to be located by the contractor</t>
  </si>
  <si>
    <t xml:space="preserve">Compaction of ground surface under aprons including scarifying for a depth of 150mm, breaking down oversize material, adding suitable material where necessary and compacting to 90% Mod AASHTO density </t>
  </si>
  <si>
    <t>Ant poisoning surface of ground under aprons</t>
  </si>
  <si>
    <t>Weed killer</t>
  </si>
  <si>
    <t>Smooth formwork to sides of edges, risers, ends and reveals not exceeding 300mm high or wide</t>
  </si>
  <si>
    <t>Finishing top surfaces of concrete with a wooden float, surface beds, slabs, etc to falls</t>
  </si>
  <si>
    <t xml:space="preserve">35MPa/19mm Compressive strength concrete at 28 days: </t>
  </si>
  <si>
    <t>Beams including upstand beams</t>
  </si>
  <si>
    <t>Channels including walls &amp; floors</t>
  </si>
  <si>
    <t>Surface bed cast in Panels on waterproofing</t>
  </si>
  <si>
    <t xml:space="preserve">Thickening down surface bed to underside, n.e 420mm wide and n.e350mm thick, including excavations, ramming, etc. </t>
  </si>
  <si>
    <t>Stub Columns</t>
  </si>
  <si>
    <t>Pile Caps</t>
  </si>
  <si>
    <t>Horizontal Isolation joints through concrete including thick cement slurry to one face</t>
  </si>
  <si>
    <t>Isolation joints in top of concrete (Provisional)</t>
  </si>
  <si>
    <t>Smooth formwork to Stub columns</t>
  </si>
  <si>
    <t>Sides of upstand beam</t>
  </si>
  <si>
    <t>Channels walls</t>
  </si>
  <si>
    <t xml:space="preserve"> reinforcement to structural concrete work</t>
  </si>
  <si>
    <t>Mild tensile</t>
  </si>
  <si>
    <t>High tensile</t>
  </si>
  <si>
    <t>Sides of the pile cab</t>
  </si>
  <si>
    <t>HH ROBERTSON KLIP-LOK 700 PROFILE ROOF SHEETING 0,58mm THICK IN CONTINUOUS HIGH YIELD STRESS ASTM 446 GRADE E (3T), HEAVY INDUSTRIAL Z275 GALVANISED AND PAINTED ON OUTSIDE WITH THE FOLLOWING PAINT SPEC: - TYPE GLOBAL-DURO PRIMER : BECKRY PRIM 209; TOPCOAT: BECKRY DURO DJ284. COLOUR SUNNY HORIZONS FILM THICKNESS: 55 MICRONS  APPLICATION: REVERSE ROLLER COATING ALL IN ACCORDANCE WITH MANUFACTURER'S SPEC.</t>
  </si>
  <si>
    <t>Ridge ventilator with 600mm throat installed to manufacturer's instructions colour to match roof sheeting</t>
  </si>
  <si>
    <t>klip-lok 700 standard drip flashing</t>
  </si>
  <si>
    <t>Barge flashing 462 girth</t>
  </si>
  <si>
    <t>External corner flashing 462 girth</t>
  </si>
  <si>
    <t>SISALATION</t>
  </si>
  <si>
    <t>Apron slab</t>
  </si>
  <si>
    <t>Sump</t>
  </si>
  <si>
    <t>One layer of 375 micron polythene "Consol Plastics Gunplas USB Green" waterproof sheeting sealed at laps with "Gunplas Pressure Sensitive Tape"</t>
  </si>
  <si>
    <t>60mm thick owens corning factorylite glasswool insulation under roof sheeting installed to manufacturers instructions</t>
  </si>
  <si>
    <t xml:space="preserve">For preambles see "Specifications of materials and methods to be used - Project Specification </t>
  </si>
  <si>
    <t>Columns in single lengths with flat base, cap, bearer and connection plates, bolted to  concrete</t>
  </si>
  <si>
    <t xml:space="preserve">457x191x74 I section in  columns </t>
  </si>
  <si>
    <t xml:space="preserve">254x254x73 I section in  columns </t>
  </si>
  <si>
    <t>PC 230x90</t>
  </si>
  <si>
    <t xml:space="preserve">PC 230x90 I section in  columns </t>
  </si>
  <si>
    <t>Double pitched portal frames 90X90X10 L</t>
  </si>
  <si>
    <t>portal roof channel truss rafters, tie beams, rails, struts, braces, cleats, cambering etc and flat bearer, gusset and connection plates, bolted to steel including paintwork</t>
  </si>
  <si>
    <t xml:space="preserve">200X75X3.5) Cold framed lipped channel </t>
  </si>
  <si>
    <t>KB-90X90X10 L in Knee bracing</t>
  </si>
  <si>
    <t>G1-200X75X3.5  in girts</t>
  </si>
  <si>
    <t>M30 Grade 8,8 threaded holding down bolt 800mm long embedded in concrete with and including  20mm thick washer plate</t>
  </si>
  <si>
    <t>M24 Grade 8,8 threaded holding down bolt 800mm long embedded in concrete with and including  20mm thick washer plate</t>
  </si>
  <si>
    <t>Motor operated roller shutter for 4335 x 3750mm high opening</t>
  </si>
  <si>
    <t>WG - 06, 2400mm x 1500mm  Standard approved aluminium window, Complete with Pacific Obscure Glass. Glazing to SANS 10137, with glazing beads. Frame to be Charcoal VP 7007 Matt Powder coated. Windows to have hinges and handle</t>
  </si>
  <si>
    <t>Allow for Profit</t>
  </si>
  <si>
    <t>Remove existing epoxy by Abrasively sweep blast-cleaning to suitable substrate profile as per the manufacturer’s requirements to remove all surface contaminants, remove surface laitance or weak frangible material. Remove all dust and debris using a vacuum. Degrease by scrubbing with a heavy duty emulsifying detergent. Repair concrete defects, blow-holes etc. using epoxy polymer concrete putty.</t>
  </si>
  <si>
    <t>Supply and install  450g/m2 multi directional fiber glass roving or matting to 100% of the concrete floor surface and extend 150mm onto the floor/wall interfaces. Saturate with a low viscosity, twin-pack, concrete epoxy.</t>
  </si>
  <si>
    <t>floor/wall interfaces</t>
  </si>
  <si>
    <t>COATING</t>
  </si>
  <si>
    <t>Soffits</t>
  </si>
  <si>
    <t>Walls- Internal &amp; External up to 14m high, including restricted areas]</t>
  </si>
  <si>
    <t>PRIMER</t>
  </si>
  <si>
    <t>Apply by brush, a single layer of a two component solvent based aliphatic amine cured concrete epoxy to 50 – 75 microns. The primer must be moisture tolerant and designed for priming damp concrete surfaces. The primer must be applied by brush/roller in a stippling motion to ensure total absorption. The brush/roller should be saturated with primer at all times. Thinning in excess of 10% shall not be permitted</t>
  </si>
  <si>
    <t>INTERMEDIATE  COATS</t>
  </si>
  <si>
    <t>Apply two layers of a double component 100% solids epoxy coating to
2 x 300 – 400 microns/layer. Apply the layers when the surface is tack free</t>
  </si>
  <si>
    <t>FINAL COATS</t>
  </si>
  <si>
    <t>Apply tone layer of a double component chemical resistant polyurethane. 50 –100 microns. Total System Minimum Dry Film Thickness (DFT) = 700 – 975 microns</t>
  </si>
  <si>
    <t>REPAIR OF DAMAGED CONCRETE SURFACE AS PER RTD/MAT/21/049</t>
  </si>
  <si>
    <t>PRECAST CONCRETE AND SUPPORT</t>
  </si>
  <si>
    <t>TEMPORARY EXISTING HANDRAILS</t>
  </si>
  <si>
    <t>PERMANENT HANDRAILS</t>
  </si>
  <si>
    <t>EXCAVATION REDUCE LEVELS</t>
  </si>
  <si>
    <t>Excavation in earth not exceeding 2m deep to reduce levels</t>
  </si>
  <si>
    <t>50mm in situ Under floors, steps, paving etc.</t>
  </si>
  <si>
    <t>200mm compacted clay liner</t>
  </si>
  <si>
    <t>150mm Granular material Layer</t>
  </si>
  <si>
    <t>200mm stone leachate collection system layer</t>
  </si>
  <si>
    <t>GEOFABRIC MATERIAL IN FOUNDATION</t>
  </si>
  <si>
    <t>Tunnel Firewall Barriers - Fire Walls and Fire Doors</t>
  </si>
  <si>
    <t>1,5 mm HDPE Geomembrane</t>
  </si>
  <si>
    <t>2mm HDPE Geomembrane</t>
  </si>
  <si>
    <t>PACKAGE</t>
  </si>
  <si>
    <t>ELECTRICAL INSTALLATION</t>
  </si>
  <si>
    <t>Geotextile filter layer - A15</t>
  </si>
  <si>
    <t>EPOXY COATINGS</t>
  </si>
  <si>
    <t>TRENCH COVER MENTIS GRATING</t>
  </si>
  <si>
    <t>EPOXY TO CREVIES AND JOINTS</t>
  </si>
  <si>
    <t>Epoxy sealants to crevies and joints filled to project specification- colour grey or similar approved</t>
  </si>
  <si>
    <t>Provide the sum of R 800 000  (Eight Hundred Thousand Rand) for All Smoke Detection to be executed by Specialists</t>
  </si>
  <si>
    <t xml:space="preserve">TUNNEL FIRE DOORS </t>
  </si>
  <si>
    <t>TUNNEL FIRE WALL</t>
  </si>
  <si>
    <t>Smooth formwork to sides and soffits of</t>
  </si>
  <si>
    <t>SMOOTH  formwork to sides of</t>
  </si>
  <si>
    <t xml:space="preserve">SMOOTH FORMWORK </t>
  </si>
  <si>
    <t>Painting to 70x70x6 RSA Truss Top &amp; Bottom Chords</t>
  </si>
  <si>
    <t>Painting to 70 x70 x 6 RSA in knee brace</t>
  </si>
  <si>
    <t>Concrete 35MPa/19mm</t>
  </si>
  <si>
    <t>330mm Retaining Cavity wall</t>
  </si>
  <si>
    <t>Concrete in Cavity walls</t>
  </si>
  <si>
    <t>Mesh 617 in walls</t>
  </si>
  <si>
    <t xml:space="preserve">FIRE PROTECTION, SMOKE DETECTION </t>
  </si>
  <si>
    <t>INFORMATION, COMMUNICATION AND TECHNOLOGY</t>
  </si>
  <si>
    <t>High-Tensile Welded Mesh 888</t>
  </si>
  <si>
    <t>Approved 300mm x 300mm x 3mm thick chromadek/retro reflective standard Permant signage as per project specification</t>
  </si>
  <si>
    <t>ACCESS AND PROTECTON OF SERVICES</t>
  </si>
  <si>
    <t>M36 Bolts including connection cleats</t>
  </si>
  <si>
    <t>Corrosion Protection complete as per project specification</t>
  </si>
  <si>
    <t>HVAC AND CABLE DUCTS</t>
  </si>
  <si>
    <t>Supply and install HILTICP 65IN-L Fire Stop cushion packed around cables and pipes strictly to manufactures spec on 3m expanded metal grid with 25 x 50 mesh cut to fit around cables, ducts and pipes strictly per manufacturers spec</t>
  </si>
  <si>
    <t>Cavity Walls</t>
  </si>
  <si>
    <t>Type 395 fabric reinforcement in raft concrete surface beds, slabs, walls, etc</t>
  </si>
  <si>
    <t>DOOR G-02 X 1</t>
  </si>
  <si>
    <t xml:space="preserve">MMPS2SCPL OUTSIDE ACCESS DEVICE </t>
  </si>
  <si>
    <t xml:space="preserve">2X20SCMKD SINGLE CYLINDER MKD </t>
  </si>
  <si>
    <t xml:space="preserve">J-882-SIL PANIC BOLT PUSH BAR </t>
  </si>
  <si>
    <t>DOOR G-03 X 1</t>
  </si>
  <si>
    <t xml:space="preserve">AL5512-300BBAS BTB ALUM PULL HANDLE </t>
  </si>
  <si>
    <t xml:space="preserve">L-2109-78SS CYLINDER DEADLOCK </t>
  </si>
  <si>
    <t xml:space="preserve">2X18SCMKD DOUBLE CYLINDER MKD </t>
  </si>
  <si>
    <t xml:space="preserve">AL5375-05AS CYL ALUM ESC </t>
  </si>
  <si>
    <t xml:space="preserve">AZ3003SR TS3000 SLIDE CHANNEL DOORCLOSER NHO </t>
  </si>
  <si>
    <t>B3444 DOORSTOP (87001SS)</t>
  </si>
  <si>
    <t>DOOR G-04 X 1</t>
  </si>
  <si>
    <t xml:space="preserve">37651AS FACILITY BOLT HELPING HAND </t>
  </si>
  <si>
    <t xml:space="preserve">AL5515-300BTAS ALUM PULL HANDLE BT </t>
  </si>
  <si>
    <t>AL8253AS DOORSTOP (9002AS)</t>
  </si>
  <si>
    <t xml:space="preserve">500X813X3MM ALUM KICKPLATE </t>
  </si>
  <si>
    <t>DOOR G-05 &amp; G-06 X 2</t>
  </si>
  <si>
    <t>DOOR G-07 &amp; G-08 X 2</t>
  </si>
  <si>
    <t xml:space="preserve">AL6D66-05AS DOVE LEVER HANDLE ON CYL BACKPLATE </t>
  </si>
  <si>
    <t xml:space="preserve">L-22315-76SS CYLINDER SASHLOCK </t>
  </si>
  <si>
    <t>DOOR G-09 &amp; G-12 X 2</t>
  </si>
  <si>
    <t xml:space="preserve">AL6D63-73AS DOVE LEVER HANDLE ON BATH BACKPLATE </t>
  </si>
  <si>
    <t xml:space="preserve">22314-76/8SS BATH SASHLOCK </t>
  </si>
  <si>
    <t>DOOR G-10 X 1</t>
  </si>
  <si>
    <t>DOOR G-11 X 1</t>
  </si>
  <si>
    <t>DOOR G-13 &amp; G-14 X 2</t>
  </si>
  <si>
    <t xml:space="preserve">AL6D63-05AS DOVE LEVER HANDLE ON CYL BACKPLATE </t>
  </si>
  <si>
    <t xml:space="preserve">AL8208-225AS 225MM ALUM FLUSHBOLT </t>
  </si>
  <si>
    <t xml:space="preserve">AL8208-150AS 150MM ALUM FLUSHBOLT </t>
  </si>
  <si>
    <t xml:space="preserve">YCS80 DUST EXCL SOCKET </t>
  </si>
  <si>
    <t>SUPPLY AND INSTALL IRONMONGERY COMPLETE AS PER PROJRCT SPECIFICATION</t>
  </si>
  <si>
    <t>EA</t>
  </si>
  <si>
    <t>SET</t>
  </si>
  <si>
    <t>PR</t>
  </si>
  <si>
    <t xml:space="preserve">SET </t>
  </si>
  <si>
    <t>Carefully dismantle/remove and cart away as per engineers instruction existing handrail. Contractor should avoid damage to the existing works. Costs would be deemed to all costs associated with dumping in accordance with project specification and environmental regulations</t>
  </si>
  <si>
    <t>Supply and install Mentis Inter-link standard mild steel hot dip galvanised industrial handrails or similar approved,  complete with stanchions, hand rails, bends, fixing plates and wall end plates.  Stanchions top fixed to concrete floor with M10 chemical bolts at 1500 max centres.  Centre of stanchions 275mm from open edge.  Provide a 1500mm wide removable section</t>
  </si>
  <si>
    <t>E.O for Sloping areas or ends</t>
  </si>
  <si>
    <t>Supply and install Dry Wall as per Rhini Wall Hispec  2 Hour fire rating or similar approved  consisting of 102mm ultrsteel track, cladded both sides with a double layer of Rhinoboard branded 15mm Firestop taper edge board. Installation and sequence of work to be as per drawing requirements and Project specification</t>
  </si>
  <si>
    <t>ACCESS ROADS</t>
  </si>
  <si>
    <t>GENERAL REQUIREMENTS AND PROVISIONS</t>
  </si>
  <si>
    <t>Existing Services</t>
  </si>
  <si>
    <t>(a) Protection, Removal, Realignment and Replacement of Existing Services</t>
  </si>
  <si>
    <t xml:space="preserve"> Sum</t>
  </si>
  <si>
    <t>(b)  Laboratory, Concrete, soils lab and asphalt.</t>
  </si>
  <si>
    <t>ACCOMMODATION OF TRAFFIC</t>
  </si>
  <si>
    <t>Accommodating traffic and maintaining temporary deviations</t>
  </si>
  <si>
    <t>CLEARING AND GRUBBING</t>
  </si>
  <si>
    <t>Clearing and grubbing</t>
  </si>
  <si>
    <t>DRAINS</t>
  </si>
  <si>
    <t>Excavation for open drains:</t>
  </si>
  <si>
    <t>(a) Excavating soft material situated within the following depth ranges below the surface level:</t>
  </si>
  <si>
    <t>(i) 0 m up to 1,5 m</t>
  </si>
  <si>
    <t>(ii) Exceeding 1,5 m and up to 3,0 m</t>
  </si>
  <si>
    <t>(b) Extra over subitem 21.01(a) for excavation in hard material, irrespective of depth</t>
  </si>
  <si>
    <t>Natural permeable material in subsoil drainage (sand):</t>
  </si>
  <si>
    <t>(b) Sand from commercial sources (coarse river sand)</t>
  </si>
  <si>
    <t>Pipes in subsoil drainage systems:</t>
  </si>
  <si>
    <t>(c) High density type polyethylene pressure pipes and fittings complete with couplings</t>
  </si>
  <si>
    <t>(i) 100 mm internal dia. perforated or slotted</t>
  </si>
  <si>
    <t>(ii) 100 mm internal dia. unperforated</t>
  </si>
  <si>
    <t>PREFABRICATED CULVERTS</t>
  </si>
  <si>
    <t>(i) 0 m up to 1.5 m</t>
  </si>
  <si>
    <t>(b) Extra over subitem 22.01(a) for excavation in hard material, irrespective of depth</t>
  </si>
  <si>
    <t>Backfilling:</t>
  </si>
  <si>
    <t>(a) Using the excavated material</t>
  </si>
  <si>
    <t>(c) Extra over subitems 22.02(a) and (b) for soil cement backfilling containing  5% CEM II 32.5N</t>
  </si>
  <si>
    <t>Concrete pipe culverts:</t>
  </si>
  <si>
    <t>(b) On class B bedding</t>
  </si>
  <si>
    <t>(i) 450mm dia. Type 100D</t>
  </si>
  <si>
    <t>CONCRETE KERBING, CONCRETE CHANNELLING, CHUTES AND DOWNPIPES, AND CONCRETE LININGS FOR OPEN DRAINS</t>
  </si>
  <si>
    <t>Concrete kerbing (U2 surface finish, class 20/19 concrete)</t>
  </si>
  <si>
    <t>(a) Precast non-mountable kerb, type 3</t>
  </si>
  <si>
    <t>(b) Precast semi-mountable kerb, type 7</t>
  </si>
  <si>
    <t>(c) Precast  kerb, type 10</t>
  </si>
  <si>
    <t>MASS EARTHWORKS</t>
  </si>
  <si>
    <t>Cut and borrow to fill, including free-haul up to 10.0km</t>
  </si>
  <si>
    <t>(a) Gravel material in compacted layer thickness of 200 mm and less:</t>
  </si>
  <si>
    <t>(ii) Compacted to 90% of modified AASHTO density</t>
  </si>
  <si>
    <t>Cut to spoil/stockpile including free-haul up to 10 km</t>
  </si>
  <si>
    <t>(a) Soft excavation</t>
  </si>
  <si>
    <t>(b) Hard excavation</t>
  </si>
  <si>
    <t>Roadbed preparation and the compaction of material</t>
  </si>
  <si>
    <t>Three-roller-passes compaction:</t>
  </si>
  <si>
    <t>(a) Vibratory roller</t>
  </si>
  <si>
    <t>(c) Grid roller</t>
  </si>
  <si>
    <t>(f) Pneumatic -tyred rollers</t>
  </si>
  <si>
    <t>Finishing-off cut and fill slopes, medians and interchange areas:</t>
  </si>
  <si>
    <t>(a) Cut slopes</t>
  </si>
  <si>
    <t>PAVEMENT LAYERS OF GRAVEL MATERIAL</t>
  </si>
  <si>
    <t>Pavement layers constructed from gravel obtained from commercial sources</t>
  </si>
  <si>
    <t>(a) Gravel selected layer compacted to:</t>
  </si>
  <si>
    <t>CRUSHED STONE BASE</t>
  </si>
  <si>
    <t>Crushed-stone base</t>
  </si>
  <si>
    <t>(i) Compacted layer thickness 150 mm</t>
  </si>
  <si>
    <t>PRIME COAT</t>
  </si>
  <si>
    <t>Prime coat:</t>
  </si>
  <si>
    <t>ℓ</t>
  </si>
  <si>
    <t>Aggregate for blinding</t>
  </si>
  <si>
    <t>Extra over item 41.01 for applying the prime coat in areas accessible only to hand held equipment</t>
  </si>
  <si>
    <t>ASPHALT BASE AND SURFACING</t>
  </si>
  <si>
    <t>Tack coat of 30% stable-grade emulsion</t>
  </si>
  <si>
    <t>100 mm cores in asphalt paving</t>
  </si>
  <si>
    <t>Prov Sum</t>
  </si>
  <si>
    <t>(b) Using imported selected material - Granular</t>
  </si>
  <si>
    <t xml:space="preserve">Synthetic-Fibre filter fabric, Grade 2 </t>
  </si>
  <si>
    <t>(a)  Compaction to 90% of modified AASHTO density</t>
  </si>
  <si>
    <t>(i) 93% of modified AASHTO density; 150mm  Fill or Insitu</t>
  </si>
  <si>
    <t>(ii) 95% of modified AASHTO densit;150mm LSSG - G8</t>
  </si>
  <si>
    <t>(iii) 95% of modified AASHTO density; 150mm USSG - G6</t>
  </si>
  <si>
    <t>(b) Gravel subbase (chemically stabilized material) compacted to:</t>
  </si>
  <si>
    <t>(i) 95% of modified AASHTO density; G4 compacted layer thickness 150mm</t>
  </si>
  <si>
    <t>(a) Constructed from type G2 material obtained from the contractors own source ( commercial or any other source ) and compacted to 88% of apparent density</t>
  </si>
  <si>
    <t>(e) MC30 or similar approved applied at a rate of 0.8l/m²</t>
  </si>
  <si>
    <t xml:space="preserve">Asphalt surfacing </t>
  </si>
  <si>
    <t xml:space="preserve">(i)  40 mm thick  50/70 </t>
  </si>
  <si>
    <t>Carefully remove existing handrail, store in a safe area, later reinstall</t>
  </si>
  <si>
    <t>ALTERATIONS</t>
  </si>
  <si>
    <t>On vertical surfaces including bundwalls and channels walls</t>
  </si>
  <si>
    <t>Primer of two component solvent based aliphatic amine cured epoxy, skim coat of a textured high build epoxy wall and floor coating and top coat of surface tolerant epoxy mastic, including sealer coat</t>
  </si>
  <si>
    <t xml:space="preserve">Supply and Install G-12 &amp; G-13 Door, size 1613 x 2032mm high Standard Masonite semi-solid core flush panel door with concealed hardwood edges </t>
  </si>
  <si>
    <t xml:space="preserve">Supply and Install G-11 Door, size 1613 x 2032mm high Standard Masonite semi-solid core flush panel door with concealed hardwood edges </t>
  </si>
  <si>
    <t xml:space="preserve">Supply and Install G-10 Door, size 1613 x 2032mm high Standard Masonite semi-solid core flush panel door with concealed hardwood edges </t>
  </si>
  <si>
    <t xml:space="preserve">Supply and Install G-07 &amp; G-08 Door, size 813 x 2032mm standard Masonite semi-solid core flush panel door with concealed hardwood edges </t>
  </si>
  <si>
    <t xml:space="preserve">Supply and install G-04 Door, size 813 x 2032mm high Standard Masonite semi-solid core flush panel door with concealed hardwood edges 100mm undercut </t>
  </si>
  <si>
    <t>60x60x5mm angle frame complete with fish lugs</t>
  </si>
  <si>
    <t>220mm brickwall in superstructure, complete to the engineer requirements</t>
  </si>
  <si>
    <t>NOTE :  Tenderers are advised to study the Model Preambles for Trades before pricing this bill and relevant SANS</t>
  </si>
  <si>
    <t>EARTHWORKS</t>
  </si>
  <si>
    <t>SURFACE PREPARATIONS: REMOVAL OF EXISTING COAT/UNWANTED MATERIAL</t>
  </si>
  <si>
    <t>Provide to the Engineer a certificate from their welder as proof of their trademanship</t>
  </si>
  <si>
    <t>PLA Related Costs</t>
  </si>
  <si>
    <t xml:space="preserve"> i) Access </t>
  </si>
  <si>
    <t xml:space="preserve"> h) Dealing with water </t>
  </si>
  <si>
    <t>Provision of  Scaffolding for temporary works, access,barricating</t>
  </si>
  <si>
    <t xml:space="preserve"> (b) Accredited and approved training  courses for  labourers </t>
  </si>
  <si>
    <t>Design, Supply and Install the necessary  support structure to hold 6 x 5000mm x 1000mm concrete lids/slabs</t>
  </si>
  <si>
    <t>Design, Supply and install 5000 x1000mm with approximately 450mm thickness precast reinforced concrete slabs placed as per drawing dwg 0.9/3542,0.9/3583,0.9/3706. The design needs to consider spatial restrictions in the general area and also needs to consider nominal imposed loads. The Slabs should be easily removable</t>
  </si>
  <si>
    <t>Prepare and apply one coat zinc phosphate alkyd primer, (35 micron DFT)</t>
  </si>
  <si>
    <t>Quality control inspection by an authorised independent inspection authority</t>
  </si>
  <si>
    <t>Stabilizing beams (BG1)</t>
  </si>
  <si>
    <t>Custom made Class B, 762x2032x50mm fire doors with 100x150mm observation window and frame (complete fire door set) with galvanised steel plate and frame</t>
  </si>
  <si>
    <t>Pyro-Cote KBS panels in 2 layers of 50mm wedged in between cable trays and into the channel frame.  Panels to be sprayed with KBS Coating after installation top seal around cables and other openings</t>
  </si>
  <si>
    <t>One Brick wall in Superstructure</t>
  </si>
  <si>
    <t>Allow for Attendance</t>
  </si>
  <si>
    <t>RTD/MAT/21/049: Protective Coating Specification – Kusile Power Station Waste Water Treatment Plant Plate Filter Press and Zero Liquid Discharge Centrifuge
Bunkers including Application of epoxy polymer concrete putty/filler (epoxy putty), sealing of cracks, repair to any damaged joints, application of cementitious sealer</t>
  </si>
  <si>
    <t>NOTE : Tenderers are advised to study RTD/MAT/21/049: Protective Coating Specification – Kusile Power Station Waste Water Treatment Plant Plate Filter Press and Zero Liquid Discharge Centrifuge Bunkers in Conjunction with all relevant Project specification and all coating specification as per SANS</t>
  </si>
  <si>
    <t>1) Acid resistant interlocking Pavers</t>
  </si>
  <si>
    <t>Base plates, Cleats, all types Connection plates, girts plates, end plates including bolts and nuts but excluding HD BOLTS</t>
  </si>
  <si>
    <t>Signs of Various Annotations</t>
  </si>
  <si>
    <t xml:space="preserve">RS40(40/40) Banded 50x4.5mm Galvanised Trench Cover Mentis Grating or similar approved laid on angle recess with lugs </t>
  </si>
  <si>
    <t>Roller shutter door with "Chromadek" finish complete with manufactures fittings fixed to Steelwork, brickwork or concrete</t>
  </si>
  <si>
    <t>Cement plaster on Columns</t>
  </si>
  <si>
    <t>On Columns</t>
  </si>
  <si>
    <t>On Concrete Plinths</t>
  </si>
  <si>
    <t>35MPa Concrete to aprons cast in panels</t>
  </si>
  <si>
    <t>Provide the sum of R 1 800 000  (One Million Eight Hundred Thousand Rand) for All Electrical reticulation by Specialists</t>
  </si>
  <si>
    <t>Protection against corrosion: Prices for structural steelwork are to include for corrosion protection as PW371 clause 18.9.2 (a),(b) and (d) for inland regions. See "Paintwork bill" for 18.9.2 (c)</t>
  </si>
  <si>
    <t>Supply and Install 175x75x20x2.5 CFLC in Purling's/Girth</t>
  </si>
  <si>
    <t>Supply and Install 70 x70 x 6 RSA in roof cross bracing</t>
  </si>
  <si>
    <t>Connection plates &amp; accessories, gaskets plates, cleats playtest's as per drawing</t>
  </si>
  <si>
    <t>Painting to  175x75x20x2.5 CFLC in Purling's/Girth</t>
  </si>
  <si>
    <t>Painting to 70 x70 x 6 RSA in roof cross bracing</t>
  </si>
  <si>
    <t>Engineering, Procurement, Construction and Commission of 5t Gantry Crane including all required accessories as per drawing 366-232115</t>
  </si>
  <si>
    <t>Supply and Install 300mm x 300mm Full Body Porcelain tiles laid to an adhesive as per specification.  Fill 4mm joints with approved grout. Movement joints to match construction joints to a maximum of 9m² with polysulphide fill for soft joint. Per specification document</t>
  </si>
  <si>
    <t>Sewer and drainage pipes and fittings shall be jointed and sealed with butyl rubber rings All sewer pipes in ground must be laid in accordance with the Engineers specification and will conform to class B bedding Soil, waste and vent pipes and fittings shall be solvent weld jointed</t>
  </si>
  <si>
    <t>Exposed surfaces of concrete stormwater channels, cover slabs, inspection eye marker slabs, gulley tops, cleaning eye tops, catch pits, inspection chambers, etc shall be finished smooth with plaster</t>
  </si>
  <si>
    <t>Excavate in earth to reduce ground levels and cart away to temporary stockpile</t>
  </si>
  <si>
    <t>Allow for repairs to existing foundations, including strengthening of foundations where so necessary, cleaning , where so necessary refurbish, sand blast, correct defects, repair damaged works, build unfinished work, including all the work necessary to bring the finished foundation to project specification including disposal of debris on the Mill Maintenance workshop foundation slab</t>
  </si>
  <si>
    <t>110mm brick wall in Superstructure</t>
  </si>
  <si>
    <t>E.O For face brick wall</t>
  </si>
  <si>
    <t>The Manufacturer shall comply with ISO9002 Quality Management System. The sheeting shall be laid in strict accordance with the manufacturer's specifications by an approved contractor.  A written and approved five year guarantee for site-workmanship and water tightness shall be issued after final inspection of roofs by the manufacturer.</t>
  </si>
  <si>
    <t>HH Robertson KLIP-LOCK 700 profile
roof sheets 0,58mm thick in contiuous lengths,
high yield stress ASTM 446 grade E (3T),
heavy industrial Z275 galvanised and painted
on outside with the following paint spec:
Type: Global-Duro, Primer: Beckry Duro DJ
284, Film thickness: 55 microns, Application:
Reverse roller coating all in accordance with
manufacturer's spec.</t>
  </si>
  <si>
    <t xml:space="preserve">Supply and install G-03 Door, size 813 x 2032mm high Standard Masonite semi-solid core flush panel door with concealed hardwood edges </t>
  </si>
  <si>
    <t>Supply and Install Serranda 5m x5m Roll-up Industrial Roller shutter door or similar approved with interlocking blade curtain to full width with angle-iron formed T-bottom rail for rubber seal strip and locking as per door schedule G-01including Electric motor &amp; emergency crank handle, all as supplied by manufacturer. Fit Astro EPDM weather seal.</t>
  </si>
  <si>
    <t xml:space="preserve">PRICING NOTES TO TENDERERS: Tenderers are advised to consider when pricing that, work will take place on a live running plant with possible access restrictions, possible existing services, possible other numerous  employers contractors and possible required protection of existing services, possible outages. Before pricing the works tenderers are advised to attend site walkabout as arranged with the employer. Where protection of existing works is required, or where there is restricted access, or where employers other contractors are working, or  where work requires outages,  the Tenderes' prices would be  deemed to include such costs  in the direct costs or in the indirect costs . </t>
  </si>
  <si>
    <t>Diesel Generator Building - Structural Stiffeners</t>
  </si>
  <si>
    <t>Auxiliary  Bay  - Safety Barriers (Handrails)</t>
  </si>
  <si>
    <t xml:space="preserve"> d) Living accommodation  - Fixed- Furniture</t>
  </si>
  <si>
    <t>Temporary storage of the roof</t>
  </si>
  <si>
    <t xml:space="preserve">Protection of existing CNI equipments in the Diesel Generator  room </t>
  </si>
  <si>
    <t>Provide temporary closure to the roof during construction</t>
  </si>
  <si>
    <t>Reninstallation of the roof and provide a 15 year gurantee including a roof certificate (A19)</t>
  </si>
  <si>
    <t>Allow for crane for access purposes</t>
  </si>
  <si>
    <t>days</t>
  </si>
  <si>
    <t>Supply and Install Overhead Full length walkway including balustrading on both sides, complete as per Project specification and drawing</t>
  </si>
  <si>
    <t>DAYWORKS</t>
  </si>
  <si>
    <t>Labourer</t>
  </si>
  <si>
    <t>PLANT</t>
  </si>
  <si>
    <t xml:space="preserve">6 inch Sludge Pump </t>
  </si>
  <si>
    <t>hrs</t>
  </si>
  <si>
    <t>Labour to operate pump : Skilled Labourer@ 3 Labourers</t>
  </si>
  <si>
    <t xml:space="preserve"> e) Ablution and latrine facilities   -Provided by Eskom</t>
  </si>
  <si>
    <t xml:space="preserve"> e) Ablution and latrine facilities   -  Provided by the Employer</t>
  </si>
  <si>
    <t>30 Mpa mass concrete in ramps under doors</t>
  </si>
  <si>
    <t>SANS 1200: HA  - STRUCTURAL STEELWORK (SUNDRY ITEMS)</t>
  </si>
  <si>
    <t xml:space="preserve">Remove existing roof and carefully store for later reinstallation without any damage. </t>
  </si>
  <si>
    <t>CORROSION PROTECTION TO STEELWORK</t>
  </si>
  <si>
    <t>REPAIR OF SURFACES: FLOOR AND FLOOR/WALL INTERFACES</t>
  </si>
  <si>
    <t>F101</t>
  </si>
  <si>
    <t>F102</t>
  </si>
  <si>
    <t>F103</t>
  </si>
  <si>
    <t>F104</t>
  </si>
  <si>
    <t>F105</t>
  </si>
  <si>
    <t>F106</t>
  </si>
  <si>
    <t>F107</t>
  </si>
  <si>
    <t>F108</t>
  </si>
  <si>
    <t>F109</t>
  </si>
  <si>
    <t>F110</t>
  </si>
  <si>
    <t>F111</t>
  </si>
  <si>
    <t>F112</t>
  </si>
  <si>
    <t>F113</t>
  </si>
  <si>
    <t>F115</t>
  </si>
  <si>
    <t>F116</t>
  </si>
  <si>
    <t>F117</t>
  </si>
  <si>
    <t>F118</t>
  </si>
  <si>
    <t>F119</t>
  </si>
  <si>
    <t>F120</t>
  </si>
  <si>
    <t>F121</t>
  </si>
  <si>
    <t>F122</t>
  </si>
  <si>
    <t>F123</t>
  </si>
  <si>
    <t>F124</t>
  </si>
  <si>
    <t>F125</t>
  </si>
  <si>
    <t>F126</t>
  </si>
  <si>
    <t>ITEM NO</t>
  </si>
  <si>
    <t>F127</t>
  </si>
  <si>
    <t>F128</t>
  </si>
  <si>
    <t>F129</t>
  </si>
  <si>
    <t>F130</t>
  </si>
  <si>
    <t>F131</t>
  </si>
  <si>
    <t>F132</t>
  </si>
  <si>
    <t>F133</t>
  </si>
  <si>
    <t>F134</t>
  </si>
  <si>
    <t>F135</t>
  </si>
  <si>
    <t>F136</t>
  </si>
  <si>
    <t>F137</t>
  </si>
  <si>
    <t>F138</t>
  </si>
  <si>
    <t>F139</t>
  </si>
  <si>
    <t>F140</t>
  </si>
  <si>
    <t>F141</t>
  </si>
  <si>
    <t>F142</t>
  </si>
  <si>
    <t>F143</t>
  </si>
  <si>
    <t>F144</t>
  </si>
  <si>
    <t>F145</t>
  </si>
  <si>
    <t>F146</t>
  </si>
  <si>
    <t>F147</t>
  </si>
  <si>
    <t>F148</t>
  </si>
  <si>
    <t>F149</t>
  </si>
  <si>
    <t>F150</t>
  </si>
  <si>
    <t>F151</t>
  </si>
  <si>
    <t>F152</t>
  </si>
  <si>
    <t>F153</t>
  </si>
  <si>
    <t>F154</t>
  </si>
  <si>
    <t>F155</t>
  </si>
  <si>
    <t>F156</t>
  </si>
  <si>
    <t>F157</t>
  </si>
  <si>
    <t>F158</t>
  </si>
  <si>
    <t>F159</t>
  </si>
  <si>
    <t>F160</t>
  </si>
  <si>
    <t>F161</t>
  </si>
  <si>
    <t>F162</t>
  </si>
  <si>
    <t>F163</t>
  </si>
  <si>
    <t>F164</t>
  </si>
  <si>
    <t>F165</t>
  </si>
  <si>
    <t>F166</t>
  </si>
  <si>
    <t>F167</t>
  </si>
  <si>
    <t>F168</t>
  </si>
  <si>
    <t>F169</t>
  </si>
  <si>
    <t>F170</t>
  </si>
  <si>
    <t>F171</t>
  </si>
  <si>
    <t>F172</t>
  </si>
  <si>
    <t>F173</t>
  </si>
  <si>
    <t>F174</t>
  </si>
  <si>
    <t>F175</t>
  </si>
  <si>
    <t>F176</t>
  </si>
  <si>
    <t>F177</t>
  </si>
  <si>
    <t>F178</t>
  </si>
  <si>
    <t>F179</t>
  </si>
  <si>
    <t>F180</t>
  </si>
  <si>
    <t>F181</t>
  </si>
  <si>
    <t>F182</t>
  </si>
  <si>
    <t>F183</t>
  </si>
  <si>
    <t>F184</t>
  </si>
  <si>
    <t>F185</t>
  </si>
  <si>
    <t>F186</t>
  </si>
  <si>
    <t>F187</t>
  </si>
  <si>
    <t>F188</t>
  </si>
  <si>
    <t>F189</t>
  </si>
  <si>
    <t>F190</t>
  </si>
  <si>
    <t>F191</t>
  </si>
  <si>
    <t>F192</t>
  </si>
  <si>
    <t>F193</t>
  </si>
  <si>
    <t>F194</t>
  </si>
  <si>
    <t>F195</t>
  </si>
  <si>
    <t>F196</t>
  </si>
  <si>
    <t>F197</t>
  </si>
  <si>
    <t>F198</t>
  </si>
  <si>
    <t>F199</t>
  </si>
  <si>
    <t>F200</t>
  </si>
  <si>
    <t>F201</t>
  </si>
  <si>
    <t>F202</t>
  </si>
  <si>
    <t>F203</t>
  </si>
  <si>
    <t>F204</t>
  </si>
  <si>
    <t>F205</t>
  </si>
  <si>
    <t>F206</t>
  </si>
  <si>
    <t>F207</t>
  </si>
  <si>
    <t>F208</t>
  </si>
  <si>
    <t>F209</t>
  </si>
  <si>
    <t>F210</t>
  </si>
  <si>
    <t>F211</t>
  </si>
  <si>
    <t>F212</t>
  </si>
  <si>
    <t>F213</t>
  </si>
  <si>
    <t>F214</t>
  </si>
  <si>
    <t>F215</t>
  </si>
  <si>
    <t>F216</t>
  </si>
  <si>
    <t>F217</t>
  </si>
  <si>
    <t>F218</t>
  </si>
  <si>
    <t>F219</t>
  </si>
  <si>
    <t>F220</t>
  </si>
  <si>
    <t>F221</t>
  </si>
  <si>
    <t>F222</t>
  </si>
  <si>
    <t>F223</t>
  </si>
  <si>
    <t>F224</t>
  </si>
  <si>
    <t>F225</t>
  </si>
  <si>
    <t>F226</t>
  </si>
  <si>
    <t>F227</t>
  </si>
  <si>
    <t>F228</t>
  </si>
  <si>
    <t>F229</t>
  </si>
  <si>
    <t>Protection of services</t>
  </si>
  <si>
    <t>Tenderers are advised to study the "Model Preambles for Trades 1999" before pricing this schedule.</t>
  </si>
  <si>
    <t>0mm dia not exceeding 160mm diam</t>
  </si>
  <si>
    <t xml:space="preserve">exceeding 160m not exceeding 200mm </t>
  </si>
  <si>
    <t xml:space="preserve">exceeding 200m not exceeding 300mm </t>
  </si>
  <si>
    <t>exceeding 300mm not exceeding 350mm</t>
  </si>
  <si>
    <t>exceeding 450mm not exceeding 500mm</t>
  </si>
  <si>
    <t>exceeding 350mm not exceeding 450mm</t>
  </si>
  <si>
    <t>exceeding 500mm not exceeding 550mm</t>
  </si>
  <si>
    <t>Circular</t>
  </si>
  <si>
    <t>Panel Seals for holes</t>
  </si>
  <si>
    <t>Panel seals for 300mm x 700mm</t>
  </si>
  <si>
    <r>
      <rPr>
        <b/>
        <sz val="11"/>
        <color theme="1"/>
        <rFont val="Century Gothic"/>
        <family val="2"/>
      </rPr>
      <t>PROJECT NAME</t>
    </r>
    <r>
      <rPr>
        <sz val="11"/>
        <color theme="1"/>
        <rFont val="Century Gothic"/>
        <family val="2"/>
      </rPr>
      <t>: KUSILE POWER STATION PROJECT</t>
    </r>
  </si>
  <si>
    <r>
      <rPr>
        <b/>
        <sz val="11"/>
        <color theme="1"/>
        <rFont val="Century Gothic"/>
        <family val="2"/>
      </rPr>
      <t>SECTION</t>
    </r>
    <r>
      <rPr>
        <sz val="11"/>
        <color theme="1"/>
        <rFont val="Century Gothic"/>
        <family val="2"/>
      </rPr>
      <t>: BULK FUEL OIL</t>
    </r>
  </si>
  <si>
    <r>
      <rPr>
        <b/>
        <sz val="11"/>
        <color theme="1"/>
        <rFont val="Century Gothic"/>
        <family val="2"/>
      </rPr>
      <t>SECTION</t>
    </r>
    <r>
      <rPr>
        <sz val="11"/>
        <color theme="1"/>
        <rFont val="Century Gothic"/>
        <family val="2"/>
      </rPr>
      <t>: AUXILLARY BAY (SAFETY BARRIERS)</t>
    </r>
  </si>
  <si>
    <r>
      <rPr>
        <b/>
        <sz val="11"/>
        <color theme="1"/>
        <rFont val="Century Gothic"/>
        <family val="2"/>
      </rPr>
      <t>SECTION</t>
    </r>
    <r>
      <rPr>
        <sz val="11"/>
        <color theme="1"/>
        <rFont val="Century Gothic"/>
        <family val="2"/>
      </rPr>
      <t>: AUXILLARY BAY (LIDS/SEALS)</t>
    </r>
  </si>
  <si>
    <r>
      <rPr>
        <b/>
        <sz val="11"/>
        <color theme="1"/>
        <rFont val="Century Gothic"/>
        <family val="2"/>
      </rPr>
      <t>SECTION</t>
    </r>
    <r>
      <rPr>
        <sz val="11"/>
        <color theme="1"/>
        <rFont val="Century Gothic"/>
        <family val="2"/>
      </rPr>
      <t>: TUNNEL FIRE BARRIERS</t>
    </r>
  </si>
  <si>
    <r>
      <t>of 0.42 l/m</t>
    </r>
    <r>
      <rPr>
        <b/>
        <vertAlign val="superscript"/>
        <sz val="11"/>
        <rFont val="Century Gothic"/>
        <family val="2"/>
      </rPr>
      <t xml:space="preserve">2 </t>
    </r>
    <r>
      <rPr>
        <b/>
        <sz val="11"/>
        <rFont val="Century Gothic"/>
        <family val="2"/>
      </rPr>
      <t>(or Proprietary Brand Road-Marking Material (Nominal Rate of Application and Particulars Stated)), as Scheduled Material (Nominal Rate of Application and Particulars Stated)), as Scheduled Particulars Stated)), as Scheduled</t>
    </r>
  </si>
  <si>
    <r>
      <rPr>
        <b/>
        <sz val="11"/>
        <rFont val="Century Gothic"/>
        <family val="2"/>
      </rPr>
      <t>SECTION</t>
    </r>
    <r>
      <rPr>
        <sz val="11"/>
        <rFont val="Century Gothic"/>
        <family val="2"/>
      </rPr>
      <t>: MILL MAINTANANCE</t>
    </r>
  </si>
  <si>
    <r>
      <t xml:space="preserve">Provide an amount of </t>
    </r>
    <r>
      <rPr>
        <b/>
        <sz val="11"/>
        <rFont val="Century Gothic"/>
        <family val="2"/>
      </rPr>
      <t>R 500 000</t>
    </r>
    <r>
      <rPr>
        <sz val="11"/>
        <rFont val="Century Gothic"/>
        <family val="2"/>
      </rPr>
      <t xml:space="preserve"> ( Five Hundred Thousand Rand ) for HVAC/Mechanical Installation supplied and installed complete</t>
    </r>
  </si>
  <si>
    <r>
      <t xml:space="preserve">Provide an amount of </t>
    </r>
    <r>
      <rPr>
        <b/>
        <sz val="11"/>
        <rFont val="Century Gothic"/>
        <family val="2"/>
      </rPr>
      <t>R 800 800.00  (</t>
    </r>
    <r>
      <rPr>
        <sz val="11"/>
        <rFont val="Century Gothic"/>
        <family val="2"/>
      </rPr>
      <t>Eight Hundred Thousand and Eight hundred rand) for Electrical Installation supplied and installed complete</t>
    </r>
  </si>
  <si>
    <r>
      <t xml:space="preserve">Provide an amount of </t>
    </r>
    <r>
      <rPr>
        <b/>
        <sz val="11"/>
        <rFont val="Century Gothic"/>
        <family val="2"/>
      </rPr>
      <t>R 300 000.00  (Three Thousand Rand</t>
    </r>
    <r>
      <rPr>
        <sz val="11"/>
        <rFont val="Century Gothic"/>
        <family val="2"/>
      </rPr>
      <t>) for Fire Protection supplied and installed complete</t>
    </r>
  </si>
  <si>
    <r>
      <t xml:space="preserve">Provide an amount of </t>
    </r>
    <r>
      <rPr>
        <b/>
        <sz val="11"/>
        <rFont val="Century Gothic"/>
        <family val="2"/>
      </rPr>
      <t>R 300 000.00  (Three Thousand Rand</t>
    </r>
    <r>
      <rPr>
        <sz val="11"/>
        <rFont val="Century Gothic"/>
        <family val="2"/>
      </rPr>
      <t>) for ICT supplied and installed complete</t>
    </r>
  </si>
  <si>
    <r>
      <rPr>
        <b/>
        <sz val="11"/>
        <color theme="1"/>
        <rFont val="Century Gothic"/>
        <family val="2"/>
      </rPr>
      <t>SECTION</t>
    </r>
    <r>
      <rPr>
        <sz val="11"/>
        <color theme="1"/>
        <rFont val="Century Gothic"/>
        <family val="2"/>
      </rPr>
      <t>: WASTER WATER TREAMENT PLANT FILTER PRESS</t>
    </r>
  </si>
  <si>
    <r>
      <rPr>
        <b/>
        <sz val="10"/>
        <color theme="1"/>
        <rFont val="Century Gothic"/>
        <family val="2"/>
      </rPr>
      <t>PROJECT NAME</t>
    </r>
    <r>
      <rPr>
        <sz val="10"/>
        <color theme="1"/>
        <rFont val="Century Gothic"/>
        <family val="2"/>
      </rPr>
      <t>: KUSILE POWER STATION PROJECT</t>
    </r>
  </si>
  <si>
    <r>
      <rPr>
        <b/>
        <sz val="10"/>
        <color theme="1"/>
        <rFont val="Century Gothic"/>
        <family val="2"/>
      </rPr>
      <t>SECTION</t>
    </r>
    <r>
      <rPr>
        <sz val="10"/>
        <color theme="1"/>
        <rFont val="Century Gothic"/>
        <family val="2"/>
      </rPr>
      <t>: FGD SALT BUILDING</t>
    </r>
  </si>
  <si>
    <t>TENDER ENQUIRY NO</t>
  </si>
  <si>
    <t>NAME OF THE TENDERER</t>
  </si>
  <si>
    <t>TENDER ENQUIRY NO :</t>
  </si>
  <si>
    <t>NAME OF THE TENDERER :</t>
  </si>
  <si>
    <t>PROJECT: KUSILE POWER STATION PROJECT :</t>
  </si>
  <si>
    <t>Ant and weed poisoning will be applied in accordance to SABS specifications by Registered and Approved Specialists who will issue a five (5) year guarantee. The contractor will only be paid for this items once they have produced  the said certificate to the Principal Agent</t>
  </si>
  <si>
    <t>Supply and install the following geofabrics/membrane</t>
  </si>
  <si>
    <t xml:space="preserve">Sides of columns n.e 3,5m </t>
  </si>
  <si>
    <t>Ref. 888 Fabric reinforcement laid top &amp; bottom horizontally in concrete surface beds, slabs, etc</t>
  </si>
  <si>
    <t>E.O for Translucent sheeting, 'modek' 1,25mm thick glass fibre-reinforced polyester klip-lok 700 profile sheeting. colour - clear equally spaced over roof area ( 2x'klip-lok'; 1xmodek)</t>
  </si>
  <si>
    <t>Hh Robertson kliplok700 profile single bull nose r=300mm</t>
  </si>
  <si>
    <t>E.O Modek' glass fibre-reinforced polyester sheeting klip-lok 700 profile colour  clear equally spaced over roof area ( 2x'klip-lok'; 1xmodek )</t>
  </si>
  <si>
    <t>Closing of service holes with a firewall created with Pyrocote KBS panels in 2 layers of 50mm wedged in between the cables trys and into the frame . Panels sprayed with KBS coating after installation to seal around cable abd other opening. The exterior surface shall be weather resistant and waterproof.</t>
  </si>
  <si>
    <t>exceeding 550mm not exceeding 650mm</t>
  </si>
  <si>
    <t>Project:</t>
  </si>
  <si>
    <t>Enquiry No.</t>
  </si>
  <si>
    <t>Package Name:</t>
  </si>
  <si>
    <t>Tenderer's Name:</t>
  </si>
  <si>
    <t>READ ME</t>
  </si>
  <si>
    <t>Read these notes BEFORE you commence input or make any changes to this workbook.</t>
  </si>
  <si>
    <t>The Tenderer must provide a clear indication on the Cover Sheet as to whether the offer is "main" or "alternative" (and if there are several alternatives, to number them). There must be a separate Excel file for each offer if applicable</t>
  </si>
  <si>
    <t>NOTE:  ALL CALCULATIONS ARE THE RESPONSIBILITY OF THE TENDERER, AND MUST BE CHECKED THOROUGHLY.  ANY DISCREPANCY FOUND IN THE CALCULATIONS IN THIS WORKBOOK MUST BE BROUGHT TO THE ATTENTION OF ESKOM, THROUGH THE DESIGNATED BUYER!</t>
  </si>
  <si>
    <t>This workbook contains the following sheets:</t>
  </si>
  <si>
    <t>Read Me</t>
  </si>
  <si>
    <t>This sheet provides an overview to the Tenderer of the content and role of the sheets making up the Price Schedules /Boq.  It will not form part of the tender or contract.</t>
  </si>
  <si>
    <t>5.1.0  Tender Cover Sheet</t>
  </si>
  <si>
    <t>This is the cover sheet for Section 5.1 and provides the total tender price.  It is also the source of the package name, tenderer name etc for the other sheets.</t>
  </si>
  <si>
    <t>This sheet provides general guidelines for this section.</t>
  </si>
  <si>
    <t>5.1.2 Summary</t>
  </si>
  <si>
    <t>This is where the total amounts of all the trades are shown</t>
  </si>
  <si>
    <t>5.1.3 BOQ</t>
  </si>
  <si>
    <t xml:space="preserve">This is the main data entry sheet for the Tenderer to complete. </t>
  </si>
  <si>
    <t>5.1.4 CPA Formulae</t>
  </si>
  <si>
    <t>This is where the tenderer selects the CPA Formulae</t>
  </si>
  <si>
    <t>5.1.5 Shorter schedule</t>
  </si>
  <si>
    <t>This is where Shorter Schedule of Cost Components are priced</t>
  </si>
  <si>
    <t>5.1.6 PLA</t>
  </si>
  <si>
    <t>This is where Project Labour agreements costs are priced</t>
  </si>
  <si>
    <t>Conventions used in this workbook</t>
  </si>
  <si>
    <t>The following conventions have been used in this workbook to facilitate its accurate use:</t>
  </si>
  <si>
    <t>Red</t>
  </si>
  <si>
    <t>This GREEN shading is used for cells where DATA ENTRY is required from the Tenderer.  The Tenderer must complete the information in these GREEN shaded cells.</t>
  </si>
  <si>
    <t>PLEASE REFRAIN from tampering with ANY other cells contained in this workbook as it may affect Eskom's standard formulae and lead to data integrity issues.</t>
  </si>
  <si>
    <t>PRICING INFORMATION</t>
  </si>
  <si>
    <t>TENDER INFORMATION</t>
  </si>
  <si>
    <t>ENQUIRY No.</t>
  </si>
  <si>
    <t>NAME OF PACKAGE:</t>
  </si>
  <si>
    <t xml:space="preserve">TENDERER’S NAME:  </t>
  </si>
  <si>
    <t xml:space="preserve">Annexure IT 5.1 Price Schedules </t>
  </si>
  <si>
    <t>THE PRICE:  IN ZAR</t>
  </si>
  <si>
    <t>(excluding VAT)</t>
  </si>
  <si>
    <t>RAND VALUE IN WORDS</t>
  </si>
  <si>
    <t>DATE :</t>
  </si>
  <si>
    <t>DESIGNATION OF SIGNATORY:</t>
  </si>
  <si>
    <t>SIGNATURE :</t>
  </si>
  <si>
    <t>The Method of Measurement &amp; Payment for Preliminaries and General shall be in accordance with the relevant provisions of the South African Bureau of Standards - Standardized Specification for Civil Engineering Construction , SANS 1200A-1986 and for Direct Works,  the Method of Measurement &amp; Payment shall be accordance with the relevant provisions of the Standard System of Measuring Building Works (sixth edition,1998)</t>
  </si>
  <si>
    <t xml:space="preserve">The item numbers appearing in the P's &amp; G's section of the Bill of Quantities refer to the corresponding item numbers in the SANS 1200A . </t>
  </si>
  <si>
    <t>Except where rates only are required, a price or rate is to be entered against each item in the Bill of Quantities, whether the quantities are stated or not. An item against which no price is entered will be considered to be covered by the other prices or rates in the Bill of Quantities.</t>
  </si>
  <si>
    <t>The Tenderer shall whereso required, allow for prices, risks, liabilities and obligation associated with design costs. The Tenderer shall include but not limited to costs to design, produce drawings, supervision of such work, inspections and approval by a registered engineer or specialists and sign off all documentation</t>
  </si>
  <si>
    <t>The Employer has designed certain sections of FGD WWTP Solid waste Holding Facility and designs for other sections will be the direct responsibility of the Contractor. As outlined in  Part 3 of the technical specification, the Contractor will be responsible to review all Employer's designs for the FGD Holding Facility on behalf of the Employer. The Contractor will then be responsible to issue approved for construction drawings. All design reviews, designs, and drawings including any activity related to design will be carried out and signed off by relevant registered professionals, i.e Architectural reviews will be carried out by a registered Architectural professional. The Contractor shall allow costs related to the aforementioned</t>
  </si>
  <si>
    <t xml:space="preserve"> The design and construction of  the  pipework  at the FGD WWTP Solid waste Holding Facility shall be in such a manner that the pipework connects Waste Water Treatment Plant and the FGD WWTP Solid waste facility. The Tenderer's costs shall be deemed to include all costs associated with this works</t>
  </si>
  <si>
    <t>The Employer has designed certain sections of the Mill Maintenance Workshop and other works shall be designed by the Contractor. This include but not limited to HVAC, 5T Gantry Crane, Audio/ICT systems and Roller shutter doors. The Contractor will then be responsible to issue approved for construction drawings. All design reviews, designs, and drawings including any activity related to design will be carried out and signed off by relevant registered professionals. The Tenderer would include all costs associated with this works</t>
  </si>
  <si>
    <t>The Employer has not designed any section at the Auxiliary Bay Seals. The Contractor must include in the price, all cost associated with the design as stated in the scope of works</t>
  </si>
  <si>
    <t>The short descriptions of the items of payment given in the Bill of Quantities are only for the
purposes of identifying the items. More details regarding the extent of the work entailed under
each item appear in the Scope of Work.</t>
  </si>
  <si>
    <t>The units of measurement described in the Bill of Quantities are metric units. Abbreviations used
in the Bill of Quantities are as follows</t>
  </si>
  <si>
    <t>mm = millimetre</t>
  </si>
  <si>
    <t>m = metre</t>
  </si>
  <si>
    <t>km = kilometre</t>
  </si>
  <si>
    <t>m² = square metre</t>
  </si>
  <si>
    <t>m³ = cubic metre</t>
  </si>
  <si>
    <t>kg = kilogram</t>
  </si>
  <si>
    <t>t = ton (1000 kg)</t>
  </si>
  <si>
    <t>No. = number</t>
  </si>
  <si>
    <t>sum = lump sum</t>
  </si>
  <si>
    <t>Prov sum = Provisional sum</t>
  </si>
  <si>
    <t>PC sum = Prime Cost sum</t>
  </si>
  <si>
    <t>ha = hectare</t>
  </si>
  <si>
    <t>m²-pass = square metre-pass</t>
  </si>
  <si>
    <t>kl = kilolitre</t>
  </si>
  <si>
    <t>MN.m = meganewton-metre</t>
  </si>
  <si>
    <t>W/day = Work day</t>
  </si>
  <si>
    <t>Mnh = Man-Hours</t>
  </si>
  <si>
    <t>% = per cent</t>
  </si>
  <si>
    <t>mth = month</t>
  </si>
  <si>
    <t>R/Only = Rate Only</t>
  </si>
  <si>
    <t>m2.pass = square metre-pass</t>
  </si>
  <si>
    <t>m3.km = cubic metre-kilometre</t>
  </si>
  <si>
    <t>ML = Mega litres</t>
  </si>
  <si>
    <t>Unless otherwise stated, items are measured nett in accordance with the drawings and no allowance is made for waste. The quantities set out in the Bill of Quantities are approximate and do not necessarily represent the actual amount of work to be done. The quantities of work accepted and certified for payment will be used for determining payments due only.</t>
  </si>
  <si>
    <t>All items for which terminology such as "inclusive" or "not applicable" have been added by the tenderer will be regarded as having a nil rate which shall be valid irrespective of any change in quantities during the execution of the Contract.</t>
  </si>
  <si>
    <t>All rates and amounts quoted in the Bill of Quantities shall be in Rands and cents and shall include all levies and taxes (other than VAT). VAT will be added in the summary of the Bill of Quantities</t>
  </si>
  <si>
    <t>Arithmetical errors found in the Bill of Quantities as a result of faulty multiplication or addition, will be corrected by the Employer at the tender evaluation stage</t>
  </si>
  <si>
    <t>For the purpose of the Bill of Quantities, the following words shall have the meanings hereby
assigned to them:</t>
  </si>
  <si>
    <t>Unit:     The unit of measurement for each item of work as defined in the SANS 1200A &amp; Standard System of Measuring Building Works, 1998 edition</t>
  </si>
  <si>
    <t>Quantity:     The number of units of work for each item.</t>
  </si>
  <si>
    <t>Amount:   The product of the quantity and the rate for an item.</t>
  </si>
  <si>
    <t>Lump sum: An agreed amount for an item, the extent of which is described in the Bill of Quantities but the quantity of work of which is not measured in any units.</t>
  </si>
  <si>
    <t>All work and Pricing of such at the Waste Water Treatment Plant Filter Press coating shall be in accordance with RTD/MAT/21/049: Protective Coating Specification – Kusile Power Station Waste Water Treatment Plant Plate Filter Press and Zero Liquid Discharge Centrifuge Bunkers in Conjunction with all relevant Project specification and all coating application as per SANS relevant specification</t>
  </si>
  <si>
    <t>The Contractor shall submit together with the submission,  breakdown that shows how lump sum amounts in the P'&amp;G's were priced. The breakdown shall show the resource type/name, the number of that resource, time allowed and the monthly rate/charge for that particular resource</t>
  </si>
  <si>
    <t>Pricing for Corrosion protection at Kusile Power station Project or for any surface requiring corrosion protection shall take into account the relevant provisions of Corrosion Protection Specification of Project Alpha &amp; Standard for the External Corrosion Protection of Plant, Equipment and associated Piping with Coatings</t>
  </si>
  <si>
    <t>The Tenderer prices the proposed shorter schedule of cost components which will be used to price compensation events and claims</t>
  </si>
  <si>
    <t xml:space="preserve">TENDER EQNUIRY NO: </t>
  </si>
  <si>
    <t>NAME OF THE TENDERER:</t>
  </si>
  <si>
    <t>TENDER ENQUIRY NO:</t>
  </si>
  <si>
    <r>
      <rPr>
        <b/>
        <sz val="11"/>
        <color theme="1"/>
        <rFont val="Century Gothic"/>
        <family val="2"/>
      </rPr>
      <t>SECTION</t>
    </r>
    <r>
      <rPr>
        <sz val="11"/>
        <color theme="1"/>
        <rFont val="Century Gothic"/>
        <family val="2"/>
      </rPr>
      <t>: DIESEL GENERATOR</t>
    </r>
  </si>
  <si>
    <t>The Contractor submits to the Project Manager for assessment, the final account certificate within two months from the submission of the last/final interim payment certificate. The Contractor submit one soft copy and one hard copy of the substantiation documents. Every quantity against which the contractor is paid, the contractor submits quality control/management records, test results, detail calculation of  quantities with reference to drawings or works information, delivery notes,  daily diaries, engineering change records including any records that can be used to demonstrate the contractors entitlement.  The Employer and the Contractor shall conclude sectional final accounts where such opportunities exist. Sectional final accounts shall be submitted to the employer by the contractor two months after the completion of that particular section</t>
  </si>
  <si>
    <t>The contractor shall submit to the Project Manager for assessment, an application for interim payment before or on the 20th of each month in the required format issued by the Employer within the first month of contract commencement.  The application for interim payment shall show the amount due to the contractor, calculated in accordance with the Standard System of Measuring Building Works.  It is the responsibility of  the contractor  to demonstrate that the interim payment  as reflected on the application for payment  is due and payable.  The contractor shall submit Substantiation records such as quality control/management records, test results, detail calculation of  quantities with reference to drawings or works information, delivery notes,  daily diaries, engineering change records including any records that can be used to demonstrate the contractors entitlement.  The Contractors obligation to submit the aforementioned records shall not be substituted by the fact that such records are submitted elsewhere to the Project Manager, these records must be submitted with the application for payment and when requested to do so.  Every quantity against which the contractor is paid, the contractor submits quality control/management records, test results, detail calculation of  quantities with reference to drawings or works information, delivery notes,  daily diaries, engineering change records including any records that can be used to demonstrate the contractors entitlement</t>
  </si>
  <si>
    <t>SHORTER SCHEDULE OF COSTS COMPONENTS</t>
  </si>
  <si>
    <t>Description of labour category</t>
  </si>
  <si>
    <t>SSCC Rates</t>
  </si>
  <si>
    <t>Plant &amp; Equipment</t>
  </si>
  <si>
    <t xml:space="preserve"> Rate per Hour (Ex VAT) - wet rate inc operator</t>
  </si>
  <si>
    <t>All inclusive Rate per hour (Ex VAT)</t>
  </si>
  <si>
    <t>Normal Time</t>
  </si>
  <si>
    <t>Overtime</t>
  </si>
  <si>
    <t>Sunday</t>
  </si>
  <si>
    <t>LDV</t>
  </si>
  <si>
    <t>Project Manager/Contract Manager</t>
  </si>
  <si>
    <t>MDV - 5 Ton Truck</t>
  </si>
  <si>
    <t>Contracts Director</t>
  </si>
  <si>
    <t>HDV- 7 Ton crane Truck</t>
  </si>
  <si>
    <t>Commercial Manager</t>
  </si>
  <si>
    <t>8 ton crane</t>
  </si>
  <si>
    <t>Doc controller</t>
  </si>
  <si>
    <t>30 ton crane</t>
  </si>
  <si>
    <t>Site Manager</t>
  </si>
  <si>
    <t>80 ton crane</t>
  </si>
  <si>
    <t>Site Admin</t>
  </si>
  <si>
    <t>160 ton crane</t>
  </si>
  <si>
    <t>Storeman</t>
  </si>
  <si>
    <t>220 ton crane</t>
  </si>
  <si>
    <t>Construction Manager</t>
  </si>
  <si>
    <t>Telly handler</t>
  </si>
  <si>
    <t>Site Supervisor</t>
  </si>
  <si>
    <t>Generator-5,5 kva</t>
  </si>
  <si>
    <t>Planner</t>
  </si>
  <si>
    <t>Tractor &amp; Trailer</t>
  </si>
  <si>
    <t>Safety Manager</t>
  </si>
  <si>
    <t>Cat 350 Excavator or equivalent</t>
  </si>
  <si>
    <t>Safety Officer</t>
  </si>
  <si>
    <t>Cat 428 TLB or equivalent</t>
  </si>
  <si>
    <t>HR/ IR</t>
  </si>
  <si>
    <t>Cat 140G Grader or equivalent</t>
  </si>
  <si>
    <t>Quality Manager</t>
  </si>
  <si>
    <t>Cat 930 Loader or equivalent</t>
  </si>
  <si>
    <t>Quality Controller/Assurance</t>
  </si>
  <si>
    <t>Bomag BW90 Pedestrian roller or equivalent</t>
  </si>
  <si>
    <t>Land Surveyor</t>
  </si>
  <si>
    <t xml:space="preserve"> Water cart 5 000l</t>
  </si>
  <si>
    <t>Welder</t>
  </si>
  <si>
    <t>Generator-7,5-15 kva</t>
  </si>
  <si>
    <t>Boilermaker</t>
  </si>
  <si>
    <t>Generator- 15-60 kva</t>
  </si>
  <si>
    <t>Mechanical Fitter</t>
  </si>
  <si>
    <t>Generator- 60-150 kva</t>
  </si>
  <si>
    <t>Electrician</t>
  </si>
  <si>
    <t>Generator- 200 - 274,99kva</t>
  </si>
  <si>
    <t>Electrical Terminator</t>
  </si>
  <si>
    <t>Generator- 275 - 500 kva</t>
  </si>
  <si>
    <t>Electrician assistant</t>
  </si>
  <si>
    <t>Concrete Pump- 42m reach</t>
  </si>
  <si>
    <t>Rigger (red seal)</t>
  </si>
  <si>
    <t xml:space="preserve">Tower Crane MD345 </t>
  </si>
  <si>
    <t>Rigger assistant</t>
  </si>
  <si>
    <t>Diesel bowser- 1000l</t>
  </si>
  <si>
    <t>Machine Operator</t>
  </si>
  <si>
    <t>Office Container - 6m</t>
  </si>
  <si>
    <t>Artisan Assistant</t>
  </si>
  <si>
    <t>Store Container -6m</t>
  </si>
  <si>
    <t>Semi Skilled Worker</t>
  </si>
  <si>
    <t>Store Container -12m</t>
  </si>
  <si>
    <t>Unskilled Labourer</t>
  </si>
  <si>
    <t>Site Boardroom - 12m</t>
  </si>
  <si>
    <t>Quantity Surveyor</t>
  </si>
  <si>
    <t>Toilet</t>
  </si>
  <si>
    <t>Senior Quantity Surveyor</t>
  </si>
  <si>
    <t>Laboratory Container</t>
  </si>
  <si>
    <t>Junior Foreman</t>
  </si>
  <si>
    <t>Workshop Container</t>
  </si>
  <si>
    <t>Senior Foreman</t>
  </si>
  <si>
    <t>Kitchen Container</t>
  </si>
  <si>
    <t>General Foreman</t>
  </si>
  <si>
    <t>Brick layer</t>
  </si>
  <si>
    <t>10 m³ Tippers</t>
  </si>
  <si>
    <t>Shutter hander</t>
  </si>
  <si>
    <t>Water cart 10 000l</t>
  </si>
  <si>
    <t>Concrete hander</t>
  </si>
  <si>
    <t>Access Equipment/Skyjack</t>
  </si>
  <si>
    <t>Senior Design Engineer</t>
  </si>
  <si>
    <t>Married Quarter</t>
  </si>
  <si>
    <t>Design Engineer</t>
  </si>
  <si>
    <t>Single Quarter</t>
  </si>
  <si>
    <t>Junior Design Engineer</t>
  </si>
  <si>
    <t>15 Seater Minibus</t>
  </si>
  <si>
    <t>Site Engineer</t>
  </si>
  <si>
    <t>22 Seater Mini bus</t>
  </si>
  <si>
    <t>Architect</t>
  </si>
  <si>
    <t>65 Seater Bus</t>
  </si>
  <si>
    <t>Security</t>
  </si>
  <si>
    <t>Cleaner</t>
  </si>
  <si>
    <t>Environmental Officer</t>
  </si>
  <si>
    <t>Skilled Labourer</t>
  </si>
  <si>
    <t>Foreman</t>
  </si>
  <si>
    <t>TIME RELATED P&amp;G BREAKDOWN: PLA</t>
  </si>
  <si>
    <t xml:space="preserve">ESTIMATED PROJECT DURATION: </t>
  </si>
  <si>
    <t>SECTION: ON ALL SECTIONS</t>
  </si>
  <si>
    <t>DESCRIPTION OF WORKS:</t>
  </si>
  <si>
    <t>ITEM NO.</t>
  </si>
  <si>
    <t>FACTOR</t>
  </si>
  <si>
    <t>MEAL ALLOWANCES @ No  PERSONELL</t>
  </si>
  <si>
    <t>PLA TRAVEL ALLOWANCE</t>
  </si>
  <si>
    <t>SAFETY AND PRODUCTION BONUS</t>
  </si>
  <si>
    <t>OTHER PLA COSTS - Tenderers to state</t>
  </si>
  <si>
    <t>GRAND TOTAL</t>
  </si>
  <si>
    <t>FULL NAMES OF THE AUTHORISED SIGNATORY:</t>
  </si>
  <si>
    <t xml:space="preserve">P16A- MISCELLANEOUS BUILDING STRUCTURES </t>
  </si>
  <si>
    <t>(a) Continuously medium graded asphalt using     50/70 pen binder 40 mm thick</t>
  </si>
  <si>
    <t>Tenderers are advised to study the "Model Preambles for Trades 1999" , applicable Project Specification, relevant SANS specifications and Supplementary Preambles before pricing this schedule</t>
  </si>
  <si>
    <t>METAL WORK</t>
  </si>
  <si>
    <t>BL10</t>
  </si>
  <si>
    <t>BL10-.1</t>
  </si>
  <si>
    <t>BL10-.2</t>
  </si>
  <si>
    <t>BL10-.3</t>
  </si>
  <si>
    <t>BL10-.4</t>
  </si>
  <si>
    <t>BL10-.5</t>
  </si>
  <si>
    <t>BL10-.6</t>
  </si>
  <si>
    <t>BL10-.7</t>
  </si>
  <si>
    <t>BL10-.8</t>
  </si>
  <si>
    <t>BL11-1</t>
  </si>
  <si>
    <t>Auxillary  Bay - Seals (Concrete Lids)</t>
  </si>
  <si>
    <r>
      <rPr>
        <b/>
        <sz val="11"/>
        <color theme="1"/>
        <rFont val="Century Gothic"/>
        <family val="2"/>
      </rPr>
      <t>SECTION</t>
    </r>
    <r>
      <rPr>
        <sz val="11"/>
        <color theme="1"/>
        <rFont val="Century Gothic"/>
        <family val="2"/>
      </rPr>
      <t>: AUXILLARY FIRE WALLS</t>
    </r>
  </si>
  <si>
    <r>
      <t xml:space="preserve">Supply and Install Wall Type 3:  to complete a half constructed Drywall Firestop Hispec 102/F120S55 Ultra steel studs 102 x 35 at 600mm c/c layers Gyproc Firestop 15mm sheet both sides, joints staggered isover cavity batt 14kg/2 -  </t>
    </r>
    <r>
      <rPr>
        <b/>
        <sz val="11"/>
        <rFont val="Century Gothic"/>
        <family val="2"/>
      </rPr>
      <t>(one side and all the studs, ultrasteel track completed)</t>
    </r>
  </si>
  <si>
    <t xml:space="preserve">PACKAGE:  P16A (MISCELLANEOUS BUILDING STRUCTURES) </t>
  </si>
  <si>
    <t>DESCRIBTION</t>
  </si>
  <si>
    <t xml:space="preserve"> (f) Skills Development Training in complete  </t>
  </si>
  <si>
    <t xml:space="preserve">The Tenderers prices shall be fixed and firm for a period of 12 months. No CPA shall be applicable in the first 12 Months of the Contract period. </t>
  </si>
  <si>
    <t>5.1.1 Supplementary Preambles</t>
  </si>
  <si>
    <t>The prices and rates to be inserted in the Bill of Quantities are to be fully inclusive prices for the
work described under the various items. Such prices and rates shall cover all costs and expenses
that may be required in and for the execution of the work described, and shall cover the cost of
all general risks, liabilities, and obligations set forth or implied in the Tender Document or applicable legislation including annexure documents (Employers Policies and Procedures e.t.c), as well as overheads charges and profit.</t>
  </si>
  <si>
    <r>
      <t xml:space="preserve">Pricing for Concrete shall take into account the relevant provisions of </t>
    </r>
    <r>
      <rPr>
        <b/>
        <sz val="11"/>
        <rFont val="Arial"/>
        <family val="2"/>
      </rPr>
      <t>KUSILE POWER STATION
SPECIFICATION FOR STRUCTURAL CONCRETE (DOCUMENT No:203-770)</t>
    </r>
  </si>
  <si>
    <t xml:space="preserve"> Contractual requirements  - Guarantees, bonds, sureties, insurances e.t.c</t>
  </si>
  <si>
    <t xml:space="preserve"> (a) Wages and salaries of local and other  labourers employed by the contractor ,  sub-contractors and emerging contractors  in respect of training period, induction period and downtime  on site during which no productive work is  undertaken  </t>
  </si>
  <si>
    <t xml:space="preserve"> Contractual requirements  - Note: insurance not provided by Eskom (Tenderer to check the limitation of the cover)</t>
  </si>
  <si>
    <t>(c)  Road Signs (R50 000)</t>
  </si>
  <si>
    <t>(d) Road Marking (R 50 000)</t>
  </si>
  <si>
    <t>MLL-A100</t>
  </si>
  <si>
    <t>MLL-A101</t>
  </si>
  <si>
    <t>MLL-A102</t>
  </si>
  <si>
    <t>MLL-A103</t>
  </si>
  <si>
    <t>MLL-A104</t>
  </si>
  <si>
    <t>MLL-A105</t>
  </si>
  <si>
    <t>MLL-A106</t>
  </si>
  <si>
    <t>MLL-A107</t>
  </si>
  <si>
    <t>MLL-A108</t>
  </si>
  <si>
    <t>MLL-A109</t>
  </si>
  <si>
    <t>MLL-A110</t>
  </si>
  <si>
    <t>MLL-A111</t>
  </si>
  <si>
    <t>MLL-A112</t>
  </si>
  <si>
    <t>MLL-A113</t>
  </si>
  <si>
    <t>MLL-A114</t>
  </si>
  <si>
    <t>MLL-A115</t>
  </si>
  <si>
    <t>MLL-A116</t>
  </si>
  <si>
    <t>MLL-A117</t>
  </si>
  <si>
    <t>MLL-A118</t>
  </si>
  <si>
    <t>MLL-A119</t>
  </si>
  <si>
    <t>MLL-A120</t>
  </si>
  <si>
    <t>MLL-A121</t>
  </si>
  <si>
    <t>MLL-A122</t>
  </si>
  <si>
    <t>MLL-A123</t>
  </si>
  <si>
    <t>MLL-A124</t>
  </si>
  <si>
    <t>MLL-A125</t>
  </si>
  <si>
    <t>MLL-A126</t>
  </si>
  <si>
    <t>MLL-A127</t>
  </si>
  <si>
    <t>MLL-A128</t>
  </si>
  <si>
    <t>MLL-A129</t>
  </si>
  <si>
    <t>MLL-A130</t>
  </si>
  <si>
    <t>MLL-A131</t>
  </si>
  <si>
    <t>MLL-A132</t>
  </si>
  <si>
    <t>MLL-A133</t>
  </si>
  <si>
    <t>MLL-A134</t>
  </si>
  <si>
    <t>MLL-A135</t>
  </si>
  <si>
    <t>MLL-A136</t>
  </si>
  <si>
    <t>MLL-A137</t>
  </si>
  <si>
    <t>MLL-A138</t>
  </si>
  <si>
    <t>MLL-A139</t>
  </si>
  <si>
    <t>MLL-A140</t>
  </si>
  <si>
    <t>MLL-A141</t>
  </si>
  <si>
    <t>MLL-A142</t>
  </si>
  <si>
    <t>MLL-A143</t>
  </si>
  <si>
    <t>MLL-A144</t>
  </si>
  <si>
    <t>MLL-A145</t>
  </si>
  <si>
    <t>MLL-A146</t>
  </si>
  <si>
    <t>MLL-A147</t>
  </si>
  <si>
    <t>MLL-A148</t>
  </si>
  <si>
    <t>MLL-A149</t>
  </si>
  <si>
    <t>MLL-A150</t>
  </si>
  <si>
    <t>MLL-A151</t>
  </si>
  <si>
    <t>MLL-A152</t>
  </si>
  <si>
    <t>MLL-A153</t>
  </si>
  <si>
    <t>MLL-A154</t>
  </si>
  <si>
    <t>MLL-A155</t>
  </si>
  <si>
    <t>MLL-A156</t>
  </si>
  <si>
    <t>MLL-A157</t>
  </si>
  <si>
    <t>MLL-A158</t>
  </si>
  <si>
    <t>MLL-A159</t>
  </si>
  <si>
    <t>MLL-A160</t>
  </si>
  <si>
    <t>MLL-A161</t>
  </si>
  <si>
    <t>MLL-A162</t>
  </si>
  <si>
    <t>MLL-A163</t>
  </si>
  <si>
    <t>MLL-A164</t>
  </si>
  <si>
    <t>MLL-A165</t>
  </si>
  <si>
    <t>MLL-A166</t>
  </si>
  <si>
    <t>MLL-A167</t>
  </si>
  <si>
    <t>MLL-A168</t>
  </si>
  <si>
    <t>MLL-A169</t>
  </si>
  <si>
    <t>MLL-A170</t>
  </si>
  <si>
    <t>MLL-A171</t>
  </si>
  <si>
    <t>MLL-A172</t>
  </si>
  <si>
    <t>MLL-A173</t>
  </si>
  <si>
    <t>MLL-A174</t>
  </si>
  <si>
    <t>MLL-A175</t>
  </si>
  <si>
    <t>MLL-A176</t>
  </si>
  <si>
    <t>MLL-A177</t>
  </si>
  <si>
    <t>MLL-A178</t>
  </si>
  <si>
    <t>MLL-A179</t>
  </si>
  <si>
    <t>MLL-A180</t>
  </si>
  <si>
    <t>MLL-A181</t>
  </si>
  <si>
    <t>MLL-A182</t>
  </si>
  <si>
    <t>MLL-A183</t>
  </si>
  <si>
    <t>MLL-A184</t>
  </si>
  <si>
    <t>MLL-A185</t>
  </si>
  <si>
    <t>MLL-A186</t>
  </si>
  <si>
    <t>MLL-A187</t>
  </si>
  <si>
    <t>MLL-A188</t>
  </si>
  <si>
    <t>MLL-A189</t>
  </si>
  <si>
    <t>MLL-A190</t>
  </si>
  <si>
    <t>MLL-A191</t>
  </si>
  <si>
    <t>MLL-A192</t>
  </si>
  <si>
    <t>MLL-A193</t>
  </si>
  <si>
    <t>MLL-A194</t>
  </si>
  <si>
    <t>MLL-A195</t>
  </si>
  <si>
    <t>MLL-A196</t>
  </si>
  <si>
    <t>MLL-A197</t>
  </si>
  <si>
    <t>MLL-A198</t>
  </si>
  <si>
    <t>MLL-A199</t>
  </si>
  <si>
    <t>MLL-A200</t>
  </si>
  <si>
    <t>MLL-A201</t>
  </si>
  <si>
    <t>MLL-A202</t>
  </si>
  <si>
    <t>MLL-A203</t>
  </si>
  <si>
    <t>MLL-A204</t>
  </si>
  <si>
    <t>MLL-A205</t>
  </si>
  <si>
    <t>MLL-A206</t>
  </si>
  <si>
    <t>MLL-A207</t>
  </si>
  <si>
    <t>MLL-A208</t>
  </si>
  <si>
    <t>MLL-A209</t>
  </si>
  <si>
    <t>MLL-A210</t>
  </si>
  <si>
    <t>MLL-A211</t>
  </si>
  <si>
    <t>MLL-A212</t>
  </si>
  <si>
    <t>MLL-A213</t>
  </si>
  <si>
    <t>MLL-A214</t>
  </si>
  <si>
    <t>MLL-A215</t>
  </si>
  <si>
    <t>MLL-A216</t>
  </si>
  <si>
    <t>MLL-A217</t>
  </si>
  <si>
    <t>MLL-A218</t>
  </si>
  <si>
    <t>MLL-A219</t>
  </si>
  <si>
    <t>MLL-A220</t>
  </si>
  <si>
    <t>MLL-A221</t>
  </si>
  <si>
    <t>MLL-A222</t>
  </si>
  <si>
    <t>MLL-A223</t>
  </si>
  <si>
    <t>MLL-A224</t>
  </si>
  <si>
    <t>MLL-A225</t>
  </si>
  <si>
    <t>MLL-A226</t>
  </si>
  <si>
    <t>MLL-A227</t>
  </si>
  <si>
    <t>MLL-A228</t>
  </si>
  <si>
    <t>MLL-A229</t>
  </si>
  <si>
    <t>MLL-A230</t>
  </si>
  <si>
    <t>MLL-A231</t>
  </si>
  <si>
    <t>MLL-A232</t>
  </si>
  <si>
    <t>MLL-A233</t>
  </si>
  <si>
    <t>MLL-A234</t>
  </si>
  <si>
    <t>MLL-A235</t>
  </si>
  <si>
    <t>MLL-A236</t>
  </si>
  <si>
    <t>MLL-A237</t>
  </si>
  <si>
    <t>MLL-A238</t>
  </si>
  <si>
    <t>MLL-A239</t>
  </si>
  <si>
    <t>MLL-A240</t>
  </si>
  <si>
    <t>MLL-A241</t>
  </si>
  <si>
    <t>MLL-A242</t>
  </si>
  <si>
    <t>MLL-A243</t>
  </si>
  <si>
    <t>MLL-A244</t>
  </si>
  <si>
    <t>MLL-A245</t>
  </si>
  <si>
    <t>MLL-A246</t>
  </si>
  <si>
    <t>MLL-A247</t>
  </si>
  <si>
    <t>MLL-A248</t>
  </si>
  <si>
    <t>MLL-A249</t>
  </si>
  <si>
    <t>MLL-A250</t>
  </si>
  <si>
    <t>MLL-A251</t>
  </si>
  <si>
    <t>MLL-A252</t>
  </si>
  <si>
    <t>MLL-A253</t>
  </si>
  <si>
    <t>MLL-A254</t>
  </si>
  <si>
    <t>MLL-A255</t>
  </si>
  <si>
    <t>MLL-A256</t>
  </si>
  <si>
    <t>MLL-A257</t>
  </si>
  <si>
    <t>MLL-A258</t>
  </si>
  <si>
    <t>MLL-A259</t>
  </si>
  <si>
    <t>MLL-A260</t>
  </si>
  <si>
    <t>MLL-A261</t>
  </si>
  <si>
    <t>MLL-A262</t>
  </si>
  <si>
    <t>MLL-A263</t>
  </si>
  <si>
    <t>MLL-A264</t>
  </si>
  <si>
    <t>MLL-A265</t>
  </si>
  <si>
    <t>MLL-A266</t>
  </si>
  <si>
    <t>MLL-A267</t>
  </si>
  <si>
    <t>MLL-A268</t>
  </si>
  <si>
    <t>MLL-A269</t>
  </si>
  <si>
    <t>MLL-A270</t>
  </si>
  <si>
    <t>MLL-A271</t>
  </si>
  <si>
    <t>MLL-A272</t>
  </si>
  <si>
    <t>MLL-A273</t>
  </si>
  <si>
    <t>MLL-A274</t>
  </si>
  <si>
    <t>MLL-B275</t>
  </si>
  <si>
    <t>MLL-B276</t>
  </si>
  <si>
    <t>MLL-B277</t>
  </si>
  <si>
    <t>MLL-B278</t>
  </si>
  <si>
    <t>MLL-B279</t>
  </si>
  <si>
    <t>MLL-B280</t>
  </si>
  <si>
    <t>MLL-B281</t>
  </si>
  <si>
    <t>MLL-B282</t>
  </si>
  <si>
    <t>MLL-B283</t>
  </si>
  <si>
    <t>MLL-B284</t>
  </si>
  <si>
    <t>MLL-B285</t>
  </si>
  <si>
    <t>MLL-C286</t>
  </si>
  <si>
    <t>MLL-C287</t>
  </si>
  <si>
    <t>MLL-C288</t>
  </si>
  <si>
    <t>MLL-C289</t>
  </si>
  <si>
    <t>MLL-C290</t>
  </si>
  <si>
    <t>MLL-C291</t>
  </si>
  <si>
    <t>MLL-C292</t>
  </si>
  <si>
    <t>MLL-C293</t>
  </si>
  <si>
    <t>MLL-C294</t>
  </si>
  <si>
    <t>MLL-C295</t>
  </si>
  <si>
    <t>MLL-C296</t>
  </si>
  <si>
    <t>MLL-C297</t>
  </si>
  <si>
    <t>MLL-C298</t>
  </si>
  <si>
    <t>MLL-B274A</t>
  </si>
  <si>
    <t>ABS-01</t>
  </si>
  <si>
    <t>ABS-02</t>
  </si>
  <si>
    <t>WPF-01</t>
  </si>
  <si>
    <t>WPF-02</t>
  </si>
  <si>
    <t>WPF-03</t>
  </si>
  <si>
    <t>WPF-04</t>
  </si>
  <si>
    <t>WPF-05</t>
  </si>
  <si>
    <t>WPF-06</t>
  </si>
  <si>
    <t>WPF-07</t>
  </si>
  <si>
    <t>WPF-08</t>
  </si>
  <si>
    <t>WPF-09</t>
  </si>
  <si>
    <t>WPF-10</t>
  </si>
  <si>
    <t>WPF-11</t>
  </si>
  <si>
    <t>WPF-12</t>
  </si>
  <si>
    <t>WPF-13</t>
  </si>
  <si>
    <t>WPF-14</t>
  </si>
  <si>
    <t>WPF-15</t>
  </si>
  <si>
    <t>WPF-16</t>
  </si>
  <si>
    <t>WPF-17</t>
  </si>
  <si>
    <t>ABF-01</t>
  </si>
  <si>
    <t>ABF-02</t>
  </si>
  <si>
    <t>ABF-03</t>
  </si>
  <si>
    <t>ABF-04</t>
  </si>
  <si>
    <t>TFD-01</t>
  </si>
  <si>
    <t>TFD-02</t>
  </si>
  <si>
    <t>TFD-03</t>
  </si>
  <si>
    <t>TFD-04</t>
  </si>
  <si>
    <t>TFD-05</t>
  </si>
  <si>
    <t>TFD-06</t>
  </si>
  <si>
    <t>TFD-07</t>
  </si>
  <si>
    <t>TFD-08</t>
  </si>
  <si>
    <t>TFD-09</t>
  </si>
  <si>
    <t>TFD-10</t>
  </si>
  <si>
    <t>TFD-11</t>
  </si>
  <si>
    <t>TFD-12</t>
  </si>
  <si>
    <t>TFD-13</t>
  </si>
  <si>
    <t>DGB-01</t>
  </si>
  <si>
    <t>DGB-02</t>
  </si>
  <si>
    <t>DGB-03</t>
  </si>
  <si>
    <t>DGB-04</t>
  </si>
  <si>
    <t>DGB-05</t>
  </si>
  <si>
    <t>DGB-06</t>
  </si>
  <si>
    <t>DGB-07</t>
  </si>
  <si>
    <t>DGB-08</t>
  </si>
  <si>
    <t>DGB-09</t>
  </si>
  <si>
    <t>DGB-10</t>
  </si>
  <si>
    <t>DGB-11</t>
  </si>
  <si>
    <t>DGB-12</t>
  </si>
  <si>
    <t>DGB-13</t>
  </si>
  <si>
    <t>DGB-14</t>
  </si>
  <si>
    <t>DGB-15</t>
  </si>
  <si>
    <t>DGB-16</t>
  </si>
  <si>
    <t>DGB-17</t>
  </si>
  <si>
    <t>ABL-01</t>
  </si>
  <si>
    <t>ABL-02</t>
  </si>
  <si>
    <t>ABL-03</t>
  </si>
  <si>
    <t xml:space="preserve"> (f) Skills Development Training complete  </t>
  </si>
  <si>
    <t>TENDERER NAME:</t>
  </si>
  <si>
    <t>PRICE ADJUSTMENT FOR INFLATION</t>
  </si>
  <si>
    <t>Summary</t>
  </si>
  <si>
    <t>A</t>
  </si>
  <si>
    <t>Type in description of formula which is carried through below</t>
  </si>
  <si>
    <t>GENERAL NOTES :</t>
  </si>
  <si>
    <t>a.</t>
  </si>
  <si>
    <t>CPA conditions may apply if the contractual duration is to be longer than 12 months. Eskom's default position is for Prices to be Fixed for the first 12 months, then CPA be applicable thereafter.</t>
  </si>
  <si>
    <t>b.</t>
  </si>
  <si>
    <t>References to "indices" below have the meaning of "cost indices or reference prices",  unless otherwise stated.</t>
  </si>
  <si>
    <t>Where historical information is applicable as requested below, internet address references which are accessible to the</t>
  </si>
  <si>
    <t>c.</t>
  </si>
  <si>
    <t>general public may be submitted instead, with the specific electronic route and web page reflecting the applicable data.</t>
  </si>
  <si>
    <t>d.</t>
  </si>
  <si>
    <t>Each formula is related to one unique currency. Mixing of currencies in a specific formula is not acceptable.</t>
  </si>
  <si>
    <t>CPA FORMULA REQUIREMENTS :</t>
  </si>
  <si>
    <t>i.</t>
  </si>
  <si>
    <t>Formulae must be linked to independent cost indices or other benchmarks ("reference prices") and must be clearly and</t>
  </si>
  <si>
    <t>completely defined. The source must be a recognised statistical publishing source and must not be in-house indices.</t>
  </si>
  <si>
    <t>ii.</t>
  </si>
  <si>
    <t>Local Indices: Where local indices other than SEIFSA or StatsSA are specified, the tenderer is to submit 5 years' historical data</t>
  </si>
  <si>
    <t>for such indices.  Note that the Contractor must ensure that indices are published and recommended by the "Source" as</t>
  </si>
  <si>
    <t>applicable to the work involved. For example SEIFSA has terminated the publication of Table E and is replaced by Table E-A and</t>
  </si>
  <si>
    <t>or E-EX and the specific sub breakdown of such must be identified. Also SEIFSA recommends utilisation of Table L-2 for road</t>
  </si>
  <si>
    <t xml:space="preserve">transport rather than Table L-1.  </t>
  </si>
  <si>
    <t>iii.</t>
  </si>
  <si>
    <t>Foreign Price Adjustments: In the case of foreign price adjustments, the Contractor is to submit 5 years' historical data for the</t>
  </si>
  <si>
    <t xml:space="preserve">tendered indices.  Where a formula is linked to indices in a country, payment of the amounts for that formula must be in the </t>
  </si>
  <si>
    <t>currency of the same country.  A formula may not be linked to indices of more than one country.</t>
  </si>
  <si>
    <t>iv.</t>
  </si>
  <si>
    <t>Commodity Price Linked Payments: The reference price is considered as the base price (index) for purpose of the CPA formula</t>
  </si>
  <si>
    <t>rate applied to convert the base price in a foreign currency into that of the currency of the formula must also be indicated in</t>
  </si>
  <si>
    <t>reference price is in the same currency as that of the CPA formula.  The Contractor is to submit 5 years' historical price data</t>
  </si>
  <si>
    <t xml:space="preserve">for such commodity, </t>
  </si>
  <si>
    <t>v.</t>
  </si>
  <si>
    <t>London Metal Exchange (LME) Prices: For metals traded on the LME, the tonnage will be required before contract award in</t>
  </si>
  <si>
    <t xml:space="preserve">order for Eskom to hedge the metal price fluctuations.  This applies also for prices linked to local indices or reference prices. </t>
  </si>
  <si>
    <t xml:space="preserve">Though these metals are traded in US$, prices are daily quoted in various other currencies. </t>
  </si>
  <si>
    <t>The LME price in the currency of the formula must apply and thus not the US$ unless the amount payable in terms of the</t>
  </si>
  <si>
    <t>formula is US$.  Refer to the "LME" Sheet in this file for more detail regarding this aspect.  By indicating any of these metals in</t>
  </si>
  <si>
    <t>the formulae below, the contractor declares that neither he nor any other body avails or will avail of forward price and/or</t>
  </si>
  <si>
    <t xml:space="preserve">currency cover for the metal(s).  </t>
  </si>
  <si>
    <t>vi.</t>
  </si>
  <si>
    <t>CPA Base Date: The CPA base date for calculating price movements is the Base Date as defined in the Particular Conditions,</t>
  </si>
  <si>
    <t>Clause 1.1.3.1. For indices or reference prices published as at certain dates, and where such a date is not the Base Date, the</t>
  </si>
  <si>
    <t>latest date for which it is published before the Base Date will be considered as the Base Date index or reference price.  In</t>
  </si>
  <si>
    <t>instances where the figure or value is not as at the Base Date or considered as the Base Date index or reference price as</t>
  </si>
  <si>
    <t>explained herein, the date, figure or value as well as the reason for the deviation must be clearly separately stated and must</t>
  </si>
  <si>
    <t xml:space="preserve">be realistic for purposes of the price adjustment. </t>
  </si>
  <si>
    <t>vii.</t>
  </si>
  <si>
    <t>Period for Movement in Indices: The period for which the movement in indices or reference prices is considered, is the period</t>
  </si>
  <si>
    <t>until the last day of the month prior to the  month in which the work in question was executed or completed (or in which an</t>
  </si>
  <si>
    <t>event or activity for which the adjustment applies, took place).  For indices or reference prices published as at certain dates,</t>
  </si>
  <si>
    <t>and where such a date is not the last day of the month prior to the month in which the work was executed or completed (or an</t>
  </si>
  <si>
    <t>event or activity took place),  then latest date for which the indices or price references are published before the last day of the</t>
  </si>
  <si>
    <t>month prior to the execution or completion of work (or an event or activity took place) is considered as the last day index</t>
  </si>
  <si>
    <t xml:space="preserve">or reference price of the month prior to execution or completion of work (or event or activity). </t>
  </si>
  <si>
    <t>viii.</t>
  </si>
  <si>
    <t>Proportions/weighting/coefficients/base reference in CPA Formulae: The fixed portion of each formula, not subject to inflation,</t>
  </si>
  <si>
    <t>is at least 15% and contractors may submit higher fixed portion percentages.  The indices or other benchmarks and their</t>
  </si>
  <si>
    <t>proportions in the formula must be realistic and relative to the applicable work. The fixed portion and other proportions must add</t>
  </si>
  <si>
    <t>up to 100%.</t>
  </si>
  <si>
    <t>ix.</t>
  </si>
  <si>
    <t>Base Index or Reference Price :   The base index or reference price must be inserted in the appropriate column</t>
  </si>
  <si>
    <t>FORMULA No:</t>
  </si>
  <si>
    <t xml:space="preserve"> A </t>
  </si>
  <si>
    <t>Index</t>
  </si>
  <si>
    <t>Proportion / Coefficient / Weight / Base reference price</t>
  </si>
  <si>
    <t>Title/Definition : Linked to the index, e.g., Table C3, All hourly paid employees.  Must be completely defined</t>
  </si>
  <si>
    <t>Source of Index ((indices prepared by (e.g. SEIFSA, StatsSA, LME)</t>
  </si>
  <si>
    <t>Base month for CPA if not Base Date as defined (See Note vi above)</t>
  </si>
  <si>
    <t>Formula Currency Code</t>
  </si>
  <si>
    <t>Currency Code</t>
  </si>
  <si>
    <t>Exchange Rate Currency 1,00 =</t>
  </si>
  <si>
    <t>Historical Data provided (Yes/No/Internet address)</t>
  </si>
  <si>
    <t>A1</t>
  </si>
  <si>
    <t>Fixed Non-adjustable (0.15 minimum)</t>
  </si>
  <si>
    <t>Total</t>
  </si>
  <si>
    <t>e.</t>
  </si>
  <si>
    <t>The tenderers may add for multiple formulae compilation, i.e. Haylet, formula for different commodity</t>
  </si>
  <si>
    <t>and is included in the applicable tables below and must be in the currency in which the CPA will be payable.  The exchange</t>
  </si>
  <si>
    <t>the tables below if the price is not in the same currency as the applicable formula.. i.e. exposure to the movement in a</t>
  </si>
  <si>
    <t>Exchange rate for converting base reference price (e.g. US$ LME price) to the currency of this formula</t>
  </si>
  <si>
    <t>Description / Scope of Index (e.g. Labour)</t>
  </si>
  <si>
    <t>Prov. Sum</t>
  </si>
  <si>
    <t xml:space="preserve"> Contractors charge to allow for handling  fee and profit  </t>
  </si>
  <si>
    <t>Bill of Quantities contains provisional sums items which have an amount in the description. The Tenderer prices the exact amount stated in the provisional sums description. Only the PLA items in the P's &amp; G's must be priced by the tenderer</t>
  </si>
  <si>
    <t>8.4.5</t>
  </si>
  <si>
    <t>8.5</t>
  </si>
  <si>
    <t>8.4.3</t>
  </si>
  <si>
    <t>SUPERVISION FOR DURATION OF CONSTRUCTION</t>
  </si>
  <si>
    <t>OTHER TIME RELATED OBLIGATIONS</t>
  </si>
  <si>
    <t xml:space="preserve"> Supervision of the Works</t>
  </si>
  <si>
    <t xml:space="preserve"> Design Costs  (design, design review, design reports &amp; studies including simulation, design supervision, engineering change approvals, drawings issue &amp; maintenance, design solutions, quality control &amp; management including assurance )</t>
  </si>
  <si>
    <t xml:space="preserve"> Environmental Control Officer/s</t>
  </si>
  <si>
    <t>Safety officers/managers/personnel</t>
  </si>
  <si>
    <t>COMPANY AND HEAD OFFICE OVERHEAD C0STS FOR THE DURATION OF THE CONTRACT</t>
  </si>
  <si>
    <t>Company and head office overhead costs</t>
  </si>
  <si>
    <t>OTHER FIXED RELATED OBLIGATIONS</t>
  </si>
  <si>
    <t>SUMS STATED PROVISIONALLY BY THE ENGINEER</t>
  </si>
  <si>
    <t>8.8</t>
  </si>
  <si>
    <t>TEMPORARY WORKS</t>
  </si>
  <si>
    <t>8.8.2</t>
  </si>
  <si>
    <t>Protection of and dealing with existing services existing Services</t>
  </si>
  <si>
    <t>8.8.3</t>
  </si>
  <si>
    <t>8.8.5</t>
  </si>
  <si>
    <t xml:space="preserve">  Any Other time related Costs </t>
  </si>
  <si>
    <t xml:space="preserve"> Compliance with the Occupational Health  and Safety Act and applicable regulati </t>
  </si>
  <si>
    <t>REMOVAL OF SITE ESTABLISHMENT</t>
  </si>
  <si>
    <t>ESTABLISHMENT OF FACILITIES ON THE SITE</t>
  </si>
  <si>
    <t>A1.1</t>
  </si>
  <si>
    <t>A.1.2</t>
  </si>
  <si>
    <t>A1.2.1</t>
  </si>
  <si>
    <t>A1.2.1.1</t>
  </si>
  <si>
    <t>A1.2.1.2</t>
  </si>
  <si>
    <t>A1.2.1.3</t>
  </si>
  <si>
    <t>A1.2.1.4</t>
  </si>
  <si>
    <t>A1.2.1.5</t>
  </si>
  <si>
    <t>A1.2.1.6</t>
  </si>
  <si>
    <t>A1.2.1.7</t>
  </si>
  <si>
    <t>A1.2.1.8</t>
  </si>
  <si>
    <t>A1.2.1.9</t>
  </si>
  <si>
    <t>A1.2.1.10</t>
  </si>
  <si>
    <t>A.1.3</t>
  </si>
  <si>
    <t>A.1.3.1</t>
  </si>
  <si>
    <t>A.1.3.2</t>
  </si>
  <si>
    <t>A.1.4</t>
  </si>
  <si>
    <t>A.1.4.1</t>
  </si>
  <si>
    <t>A.1.4.2</t>
  </si>
  <si>
    <t>A.1.5.1</t>
  </si>
  <si>
    <t>A.1.5</t>
  </si>
  <si>
    <t>A.1.5.2</t>
  </si>
  <si>
    <t>A.1.5.3</t>
  </si>
  <si>
    <t>A.1.5.4</t>
  </si>
  <si>
    <t>A.1.5.5</t>
  </si>
  <si>
    <t>A.1.5.6</t>
  </si>
  <si>
    <t>A.1.6</t>
  </si>
  <si>
    <t>A.1.6.1</t>
  </si>
  <si>
    <t>A.1.7</t>
  </si>
  <si>
    <t>A.1.7.1</t>
  </si>
  <si>
    <t>A.1.8</t>
  </si>
  <si>
    <t>A.1.8.1</t>
  </si>
  <si>
    <t>A.1.8.2</t>
  </si>
  <si>
    <t>A.1.8.3</t>
  </si>
  <si>
    <t>A.1.9</t>
  </si>
  <si>
    <t>A.1.9.1</t>
  </si>
  <si>
    <t>A2.1</t>
  </si>
  <si>
    <t>A2.2</t>
  </si>
  <si>
    <t>A.2.2.1</t>
  </si>
  <si>
    <t>A.2.2.1.1</t>
  </si>
  <si>
    <t>A.2.2.1.2</t>
  </si>
  <si>
    <t>A.2.2.1.3</t>
  </si>
  <si>
    <t>A.2.2.1.4</t>
  </si>
  <si>
    <t>A.2.2.1.5</t>
  </si>
  <si>
    <t>A.2.2.1.6</t>
  </si>
  <si>
    <t>A.2.2.1.7</t>
  </si>
  <si>
    <t>A.2.2.1.8</t>
  </si>
  <si>
    <t>A.2.2.1.9</t>
  </si>
  <si>
    <t>A.2.2.1.10</t>
  </si>
  <si>
    <t>A.2.3</t>
  </si>
  <si>
    <t>A.2.3.1</t>
  </si>
  <si>
    <t>A.2.3.2</t>
  </si>
  <si>
    <t>A.2.3.3</t>
  </si>
  <si>
    <t>A.2.3.4</t>
  </si>
  <si>
    <t>A.2.4</t>
  </si>
  <si>
    <t>A.2.4.1</t>
  </si>
  <si>
    <t>A2.5</t>
  </si>
  <si>
    <t>A.2.5.1</t>
  </si>
  <si>
    <t>A.2.5.2</t>
  </si>
  <si>
    <t>A.2.5.2.1</t>
  </si>
  <si>
    <t>A.2.5.3</t>
  </si>
  <si>
    <t>A.2.5.3.1</t>
  </si>
  <si>
    <t>A.2.5.4</t>
  </si>
  <si>
    <t>A.2.5.4.1</t>
  </si>
  <si>
    <t>TRANSPORT FOR WORKERS</t>
  </si>
  <si>
    <t>A.2.5.5</t>
  </si>
  <si>
    <t>A.2.5.5.1</t>
  </si>
  <si>
    <t>A.2.5.6</t>
  </si>
  <si>
    <t>A.2.5.6.1</t>
  </si>
  <si>
    <t>A.2.5.6.2</t>
  </si>
  <si>
    <t>A.2.5.6.3</t>
  </si>
  <si>
    <t>A.2.6</t>
  </si>
  <si>
    <t>A.2.6.1</t>
  </si>
  <si>
    <t>A.2.6.2</t>
  </si>
  <si>
    <t>A.2.7</t>
  </si>
  <si>
    <t>A.2.7.1</t>
  </si>
  <si>
    <t>A.2.7.2</t>
  </si>
  <si>
    <t>A.2.7.3</t>
  </si>
  <si>
    <t xml:space="preserve"> Provision of transport of Contractors Workforce</t>
  </si>
  <si>
    <r>
      <rPr>
        <b/>
        <i/>
        <u/>
        <sz val="12"/>
        <color theme="1"/>
        <rFont val="Century Gothic"/>
        <family val="2"/>
      </rPr>
      <t xml:space="preserve"> Any Other </t>
    </r>
    <r>
      <rPr>
        <sz val="12"/>
        <color theme="1"/>
        <rFont val="Century Gothic"/>
        <family val="2"/>
      </rPr>
      <t>fixed charge obligations</t>
    </r>
  </si>
  <si>
    <t>SECTION A: GENERAL (Refer to SANS 1200A )</t>
  </si>
  <si>
    <t>UOM</t>
  </si>
  <si>
    <t>ON Smooth/Floated Concrete</t>
  </si>
  <si>
    <t>F198A</t>
  </si>
  <si>
    <t>Profit and attendane</t>
  </si>
  <si>
    <t>F199A</t>
  </si>
  <si>
    <t>F164A</t>
  </si>
  <si>
    <t xml:space="preserve">Supply and install G-05 &amp; G-06 Door, size 813 x 2032mm high Standard Masonite semi-solid core flush panel door with concealed hardwood edges </t>
  </si>
  <si>
    <t xml:space="preserve">P16A (MISCELLANEOUS BUILDING STRUCTURES) </t>
  </si>
  <si>
    <r>
      <rPr>
        <b/>
        <sz val="10"/>
        <rFont val="Century Gothic"/>
        <family val="2"/>
      </rPr>
      <t>PACKAGE</t>
    </r>
    <r>
      <rPr>
        <sz val="10"/>
        <rFont val="Century Gothic"/>
        <family val="2"/>
      </rPr>
      <t xml:space="preserve">: P16A (MISCELLANEOUS BUILDING STRUCTURES) </t>
    </r>
  </si>
  <si>
    <r>
      <rPr>
        <b/>
        <sz val="11"/>
        <rFont val="Century Gothic"/>
        <family val="2"/>
      </rPr>
      <t>PACKAGE</t>
    </r>
    <r>
      <rPr>
        <sz val="11"/>
        <rFont val="Century Gothic"/>
        <family val="2"/>
      </rPr>
      <t xml:space="preserve">: P16A (MISCELLANEOUS BUILDING STRUCTURES) </t>
    </r>
  </si>
  <si>
    <r>
      <t xml:space="preserve">PACKAGE: </t>
    </r>
    <r>
      <rPr>
        <sz val="11"/>
        <color theme="1"/>
        <rFont val="Century Gothic"/>
        <family val="2"/>
      </rPr>
      <t xml:space="preserve">P16A (MISCELLANEOUS BUILDING STRUCTURES) </t>
    </r>
  </si>
  <si>
    <t xml:space="preserve">PACKAGE: P16A (MISCELLANEOUS BUILDING STRUCTURES) </t>
  </si>
  <si>
    <t>WWTP Filter coatings - Coating</t>
  </si>
  <si>
    <t xml:space="preserve">Bulk Fuel Oil </t>
  </si>
  <si>
    <t>FGD Salt Building - Complete strucuture</t>
  </si>
  <si>
    <t>Mill Maintenance Building -Complete strucuture</t>
  </si>
  <si>
    <t>Aux BAY Unit 6 - Fire Walls</t>
  </si>
  <si>
    <t>Lime &amp; Soda Ash offloading facility  - Internal Roads</t>
  </si>
  <si>
    <t>METAL WORK RELATED TO MECHANICAL ENGINEERING WORKS</t>
  </si>
  <si>
    <t>FGD-DS01</t>
  </si>
  <si>
    <t xml:space="preserve">Design, procurement, construction, installation, commissioning and
testing including providing documentation for  all the mechanical engineering works related to the emergency sump pump including but not limited to all piping, Pipe supports and hangers, Flanges and fittings, Piping accessories, Valves, Supplemental support steel, Nuts, bolts, and gaskets, Coating, pipe wrapping, and galvanizing, motor </t>
  </si>
  <si>
    <t>150 mm In-situ layer ripped and re-compacted to 95% Mod AASHTO, ±2 % OMC</t>
  </si>
  <si>
    <t>300 mm G7 layer supplied from commercial source, compacted to 95% Mod AASHTO, ±2 % OMC (placed in 150mm)</t>
  </si>
  <si>
    <t xml:space="preserve">
300 mm G5 commercial source, compacted to 95% Mod AASHTO, ±2 % OMC (placed in 150mm)</t>
  </si>
  <si>
    <t>F11GL1</t>
  </si>
  <si>
    <t>F11GL2</t>
  </si>
  <si>
    <t>F11GL3</t>
  </si>
  <si>
    <t>150 mm C3 Material commercial source; stabilised with 3% Ordinary Portland Cement (OPC). Compacted at 98% Mod AASHTO, ±2 % Optimum Moisture Content (OMC)</t>
  </si>
  <si>
    <t>100mm Protection Silty protection  Sand</t>
  </si>
  <si>
    <t>100 mm no-fines concrete as Primary Protection Layer</t>
  </si>
  <si>
    <t>F13A</t>
  </si>
  <si>
    <t xml:space="preserve">The design for piling works for the FGD structure shall be the responsibility of the Contractor. </t>
  </si>
  <si>
    <t>The Model Preamble for trades 1999 as published by the Association of South African Quantity Surveyors shall be the main preambles. Tenderers are advised to study the "Model Preambles for Trades 1999" before pricing this schedule. This Preambles shall be called Supplementary Preambles</t>
  </si>
  <si>
    <t>The Contractor submits with every Application for Payment, a forecasted Rate of Invoicing, in a format approved by the project manager</t>
  </si>
  <si>
    <t>Tenderer MUST submit a soft copy of the MS Excel version of this document together with the Tender submission. The excel version must not be locked and must be editable in all aspects</t>
  </si>
  <si>
    <t xml:space="preserve">Tenderers are advised to consider when pricing that, work will take place on a live running plant with possible access restrictions, possible existing services, possible other numerous  employers contractors and possible required protection of existing services, possible outages. Before pricing the works tenderers are advised to attend site walkabout as arranged with the employer. Where protection of existing works is required, or where there is restricted access, or where employers other contractors are working, or  where work requires outages,  the Tenderers' prices would be  deemed to include such costs  in the direct costs or in the indirect costs . </t>
  </si>
  <si>
    <r>
      <t>PLA means Project Labour Agreement as defined in the Employers Policies and Procedures (PERSONNEL, ACCOMMODATION AND INDUSTRIAL RELATIONS and applicable policies &amp;procedures). The Contractor prices a provisional Sum amount by estimating the number of workers to be employed and calculating all labour related requirements as per project specification. PLA excludes cost that the contractor would usually recover by doing work. This is detailed in the project specification, includes but not limited to production safety bonus, travelling allowance for non local labourers and other costs specified in the project specification or the employers policies and procedures. it is estimated that the current cost of a meal as of November 2023 is</t>
    </r>
    <r>
      <rPr>
        <b/>
        <sz val="11"/>
        <rFont val="Arial"/>
        <family val="2"/>
      </rPr>
      <t xml:space="preserve"> R 31,80 exclusive of Vat and it is estimated that there will be 8% increase in January 2024. </t>
    </r>
  </si>
  <si>
    <r>
      <t xml:space="preserve">Contractor is referred to the Kusile Power Station </t>
    </r>
    <r>
      <rPr>
        <b/>
        <sz val="11"/>
        <rFont val="Arial"/>
        <family val="2"/>
      </rPr>
      <t>Conceptual Architectural Design Specification for structures and other Buildings</t>
    </r>
    <r>
      <rPr>
        <sz val="11"/>
        <rFont val="Arial"/>
        <family val="2"/>
      </rPr>
      <t xml:space="preserve"> for All packages for any matter related to architectural design specification. This is  Architectural Project design Specification  for all Packages at Kusile unless otherwise stated and verified with the Project Engineer. </t>
    </r>
  </si>
  <si>
    <t>Draughtsman</t>
  </si>
  <si>
    <t>Travel rate per km</t>
  </si>
  <si>
    <t>PREAMLE</t>
  </si>
  <si>
    <t>The Tenderer shall upon request provide a breakdwon of all sums amount. The Tenderer to submit breakdown of resources for supervision of the contract upon request</t>
  </si>
  <si>
    <t xml:space="preserve">GRAND TOTAL </t>
  </si>
  <si>
    <t xml:space="preserve">SUPPLEMENTARY PREAMBLE TO PRICE SCHEDULE </t>
  </si>
  <si>
    <t>PROJECT ATTENDANCE AGREEMENT BONUS PROVISION</t>
  </si>
  <si>
    <t>The procedure relating to the method of selection, obtaining of tenders, adjudication thereof and the appointment of the Selected Sub-contractor shall not create any contractual relationship between the Eskom and the Sub-contractor. Upon adjudication by the Contractor, submission is made on the contractors preferred subcontractor for the approval of the Project Manager. No Nominated/Selected subcontractor will be appointed without a written approval of the Project Manager</t>
  </si>
  <si>
    <t>All domestic subcontractors, labour only subcontractors, independent subcontractors, establishment subcontractors or any subcontractor other than Nominated/Selected  subcontractor shall be appointed by the main contractor at his discretion. Nominated subcontractor  means sub-contractor nominated by the employer which the contractor is obliged to appoint as a subcontractor. Selected subcontractor means a sub-contractor selected by the contractor in consultation with the employer in terms of the requirements of the contract.</t>
  </si>
  <si>
    <r>
      <t xml:space="preserve">Tenderers to note that all design costs related to design (except piling) are to be priced under P's &amp; G's item no </t>
    </r>
    <r>
      <rPr>
        <b/>
        <sz val="11"/>
        <rFont val="Arial"/>
        <family val="2"/>
      </rPr>
      <t xml:space="preserve">A.2.3.2. </t>
    </r>
    <r>
      <rPr>
        <sz val="11"/>
        <rFont val="Arial"/>
        <family val="2"/>
      </rPr>
      <t xml:space="preserve">All direct works are to be priced under Measured work. </t>
    </r>
  </si>
  <si>
    <t xml:space="preserve"> Employer reserves the right to select or  nominate as subcontractors, particular contractors to perform specified parts of the overall works.  A Selected/nominated Sub-Contractor shall be a Sub-contractor executing work for which a sum of money is provided for in the Bills of Quantities or a Sub-contractor executing additional specialist work which arises as a result of an instruction by the Project Manager. Tender documents for such work shall be prepared by the Contractor and such tender document shall be issued by the Contractor to a list of tenderers identified by the Contractor or recommended by the Employer.  </t>
  </si>
  <si>
    <t>Provisional Sum is an amount included in the contract sum for the supply and installation of work by a Selected/Nominated subcontractor.  All Provisional Sums shall be subject to a process outlined in 63,64 &amp; 65</t>
  </si>
  <si>
    <t>THE FOLLOWING PROVISIONAL SUMS ARE FOR WORK TO BE EXECUTED BY SELECTED SUBCONTRACTORS (SEE SUPLEMENTARY PREAMBLES)</t>
  </si>
  <si>
    <t>SECTION NO.1</t>
  </si>
  <si>
    <t>FGD-PL100</t>
  </si>
  <si>
    <t>Fixed Related Costs - Mobilise on Site and deestablish upon Completion</t>
  </si>
  <si>
    <t>FGD-PL101</t>
  </si>
  <si>
    <t>Time Related Costs</t>
  </si>
  <si>
    <t>FGD-PL102</t>
  </si>
  <si>
    <t>Pile Design Costs</t>
  </si>
  <si>
    <t>FGD-PL103</t>
  </si>
  <si>
    <t>Piling Gurantee</t>
  </si>
  <si>
    <t>FGD-PL104</t>
  </si>
  <si>
    <t>Other Costs related to Piling P's &amp; G's (Tender to state)</t>
  </si>
  <si>
    <t>FGD-PL105</t>
  </si>
  <si>
    <t>Provision for idle personnel idle time due to medicals, inductions, inspections, clearence e.t.c</t>
  </si>
  <si>
    <t>FGD-PL106</t>
  </si>
  <si>
    <t>Provision for  Plant idle time due to inductions, inspections, clearence e.t.c</t>
  </si>
  <si>
    <t>FGD-PL200</t>
  </si>
  <si>
    <t>Set up pre drilling auger rig at pile position</t>
  </si>
  <si>
    <t>FGD-PL201</t>
  </si>
  <si>
    <t>Set up DCIS piling rig at pile position</t>
  </si>
  <si>
    <t>FGD-PL202</t>
  </si>
  <si>
    <t>FGD-PL203</t>
  </si>
  <si>
    <t>Form bulbous base for 520mm diameter DCIS Pile</t>
  </si>
  <si>
    <t>MATERIAL</t>
  </si>
  <si>
    <t>FGD-PL300</t>
  </si>
  <si>
    <t>Supply and place pile reinforcing cages</t>
  </si>
  <si>
    <t>FGD-PL301</t>
  </si>
  <si>
    <t>Supply and place 35Mpa dry mix concrete to the pile positions</t>
  </si>
  <si>
    <t>FGD-PL302</t>
  </si>
  <si>
    <t>FGD-DG-PL303</t>
  </si>
  <si>
    <t>Supply and place other material not stated above  (contractor to state the material)</t>
  </si>
  <si>
    <t>FGD-PL400</t>
  </si>
  <si>
    <t>Concrete test tubes</t>
  </si>
  <si>
    <t>item</t>
  </si>
  <si>
    <t>FGD-PL401</t>
  </si>
  <si>
    <t>Establish on site for intergrity testing</t>
  </si>
  <si>
    <t>FGD-PL402</t>
  </si>
  <si>
    <t>Intergrity testing (PET) including trimming of piles</t>
  </si>
  <si>
    <t>FGD-PL403</t>
  </si>
  <si>
    <t>Establish on site for pile load testing</t>
  </si>
  <si>
    <t>FGD-PL404</t>
  </si>
  <si>
    <t>Load test of DCIS piles</t>
  </si>
  <si>
    <t>FGD-PL405</t>
  </si>
  <si>
    <t>Other testing required not stated above (contractor to state the type of testing)</t>
  </si>
  <si>
    <t>STANDING TIME</t>
  </si>
  <si>
    <t>FGD-PL500</t>
  </si>
  <si>
    <t>Standing time for the pile contracto (inclusive of all contractors standing costs)</t>
  </si>
  <si>
    <t>Rate only</t>
  </si>
  <si>
    <t>PRELIMINARIES AND GENERAL ( PILING) - PROVISIONAL</t>
  </si>
  <si>
    <t>BILL NO.3</t>
  </si>
  <si>
    <t>BILL No.4</t>
  </si>
  <si>
    <t>BILL NO.7</t>
  </si>
  <si>
    <t>BILL NO.12</t>
  </si>
  <si>
    <t xml:space="preserve">DRIVEN CAST-IN-SITU (DCIS) PILING </t>
  </si>
  <si>
    <t>GCL</t>
  </si>
  <si>
    <t>Provide the sum of R 200 000  (Two hundred Thousand Rand) for ironmongery to be executed by Specialists</t>
  </si>
  <si>
    <r>
      <t xml:space="preserve">Pre-Drill and or displace 520mm DCIS tune </t>
    </r>
    <r>
      <rPr>
        <b/>
        <sz val="10"/>
        <rFont val="Century Gothic"/>
        <family val="2"/>
      </rPr>
      <t>(0-15m)</t>
    </r>
    <r>
      <rPr>
        <sz val="10"/>
        <rFont val="Century Gothic"/>
        <family val="2"/>
      </rPr>
      <t>, measured from piling platform</t>
    </r>
  </si>
  <si>
    <t>A.1.3.3</t>
  </si>
  <si>
    <t>A.1.3.4</t>
  </si>
  <si>
    <t xml:space="preserve"> Health and safety related costs  </t>
  </si>
  <si>
    <t xml:space="preserve"> Environmental related costs  </t>
  </si>
  <si>
    <t>LSA100</t>
  </si>
  <si>
    <t>LSA101</t>
  </si>
  <si>
    <t>LSA103</t>
  </si>
  <si>
    <t>LSA104</t>
  </si>
  <si>
    <t>LSA105</t>
  </si>
  <si>
    <t>LSA106</t>
  </si>
  <si>
    <t>LSA107</t>
  </si>
  <si>
    <t>LSA108</t>
  </si>
  <si>
    <t>LSA109</t>
  </si>
  <si>
    <t>LSA110</t>
  </si>
  <si>
    <t>LSA111</t>
  </si>
  <si>
    <t>LSA112</t>
  </si>
  <si>
    <t>LSA113</t>
  </si>
  <si>
    <t>LSA114</t>
  </si>
  <si>
    <t>LSA115</t>
  </si>
  <si>
    <t>LSA116</t>
  </si>
  <si>
    <t>LSA117</t>
  </si>
  <si>
    <t>LSA118</t>
  </si>
  <si>
    <t>LSA119</t>
  </si>
  <si>
    <t>LSA120</t>
  </si>
  <si>
    <t>LSA121</t>
  </si>
  <si>
    <t>LSA122</t>
  </si>
  <si>
    <t>LSA123</t>
  </si>
  <si>
    <t>LSA124</t>
  </si>
  <si>
    <t>LSA125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</si>
</sst>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4" formatCode="_-&quot;R&quot;* #,##0.00_-;\-&quot;R&quot;* #,##0.00_-;_-&quot;R&quot;* &quot;-&quot;??_-;_-@_-"/>
    <numFmt numFmtId="43" formatCode="_-* #,##0.00_-;\-* #,##0.00_-;_-* &quot;-&quot;??_-;_-@_-"/>
    <numFmt numFmtId="164" formatCode="&quot;R&quot;\ #,##0.00"/>
    <numFmt numFmtId="165" formatCode="&quot;R&quot;\ #,##0;&quot;R&quot;\ \-#,##0"/>
    <numFmt numFmtId="166" formatCode="_ &quot;R&quot;\ * #,##0.00_ ;_ &quot;R&quot;\ * \-#,##0.00_ ;_ &quot;R&quot;\ * &quot;-&quot;??_ ;_ @_ "/>
    <numFmt numFmtId="167" formatCode="_ * #,##0.00_ ;_ * \-#,##0.00_ ;_ * &quot;-&quot;??_ ;_ @_ "/>
    <numFmt numFmtId="168" formatCode="_(&quot;$&quot;* #,##0.00_);_(&quot;$&quot;* \(#,##0.00\);_(&quot;$&quot;* &quot;-&quot;??_);_(@_)"/>
    <numFmt numFmtId="169" formatCode="dd\ mmmm\ yyyy"/>
    <numFmt numFmtId="170" formatCode="0.000_)"/>
    <numFmt numFmtId="171" formatCode="0_)&quot;R/no&quot;"/>
    <numFmt numFmtId="172" formatCode="&quot;R&quot;#,##0&quot;/m2 :&quot;"/>
    <numFmt numFmtId="173" formatCode=";;;"/>
    <numFmt numFmtId="174" formatCode="0.00_)"/>
    <numFmt numFmtId="175" formatCode="#,##0.0"/>
    <numFmt numFmtId="176" formatCode="[$-409]d\-mmm\-yy;@"/>
    <numFmt numFmtId="177" formatCode="_ * #,##0_ ;_ * \-#,##0_ ;_ * &quot;-&quot;??_ ;_ @_ "/>
    <numFmt numFmtId="178" formatCode="[$-409]mmm\-yy;@"/>
    <numFmt numFmtId="179" formatCode="[$-1C09]\ mmmm\ yyyy;@"/>
    <numFmt numFmtId="180" formatCode="d\ mmmm\ yyyy"/>
    <numFmt numFmtId="181" formatCode="&quot;R&quot;#,##0.00"/>
    <numFmt numFmtId="182" formatCode="0.0"/>
    <numFmt numFmtId="183" formatCode="_(* #,##0.00_);_(* \(#,##0.00\);_(* &quot;-&quot;??_);_(@_)"/>
    <numFmt numFmtId="184" formatCode="_ [$R-1C09]\ * #,##0.00_ ;_ [$R-1C09]\ * \-#,##0.00_ ;_ [$R-1C09]\ * &quot;-&quot;??_ ;_ @_ "/>
    <numFmt numFmtId="185" formatCode="#\ ##0.00"/>
    <numFmt numFmtId="186" formatCode="_-* #,##0.00\ __-;\-* #,##0.00\ __-;_-* &quot;-&quot;??\ __-;_-@_-"/>
    <numFmt numFmtId="187" formatCode="&quot;R&quot;\ #,##0.000000"/>
    <numFmt numFmtId="188" formatCode="_(* #,##0.0000_);_(* \(#,##0.0000\);_(* &quot;-&quot;??_);_(@_)"/>
    <numFmt numFmtId="189" formatCode="###\ ###\ ##0\ \ &quot;RAND&quot;;\-###\ ###\ ##0\ &quot;RAND&quot;"/>
    <numFmt numFmtId="190" formatCode="mmm\-yyyy"/>
    <numFmt numFmtId="191" formatCode="[$ZAR]\ #,##0.000000"/>
    <numFmt numFmtId="192" formatCode="#,##0.000"/>
  </numFmts>
  <fonts count="105">
    <font>
      <sz val="11"/>
      <color theme="1"/>
      <name val="Calibri"/>
      <family val="2"/>
      <scheme val="minor"/>
    </font>
    <font>
      <sz val="11"/>
      <color theme="1"/>
      <name val="Calibri"/>
      <family val="2"/>
      <scheme val="minor"/>
    </font>
    <font>
      <sz val="10"/>
      <name val="Arial"/>
      <family val="2"/>
    </font>
    <font>
      <b/>
      <sz val="11"/>
      <name val="Arial"/>
      <family val="2"/>
    </font>
    <font>
      <sz val="11"/>
      <name val="Arial"/>
      <family val="2"/>
    </font>
    <font>
      <b/>
      <sz val="10"/>
      <name val="Arial"/>
      <family val="2"/>
    </font>
    <font>
      <sz val="12"/>
      <name val="Arial"/>
      <family val="2"/>
    </font>
    <font>
      <b/>
      <sz val="12"/>
      <name val="Arial"/>
      <family val="2"/>
    </font>
    <font>
      <sz val="8"/>
      <name val="Times New Roman"/>
      <family val="1"/>
    </font>
    <font>
      <sz val="11"/>
      <name val="Tms Rmn"/>
    </font>
    <font>
      <sz val="10"/>
      <color indexed="24"/>
      <name val="Arial"/>
      <family val="2"/>
    </font>
    <font>
      <sz val="10"/>
      <name val="Univers (W1)"/>
      <family val="2"/>
    </font>
    <font>
      <sz val="10"/>
      <name val="Helv"/>
    </font>
    <font>
      <b/>
      <i/>
      <sz val="16"/>
      <name val="Helv"/>
    </font>
    <font>
      <sz val="8"/>
      <color indexed="10"/>
      <name val="Arial Narrow"/>
      <family val="2"/>
    </font>
    <font>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u/>
      <sz val="10"/>
      <name val="Times New Roman"/>
      <family val="1"/>
    </font>
    <font>
      <u/>
      <sz val="10"/>
      <name val="Times New Roman"/>
      <family val="1"/>
    </font>
    <font>
      <sz val="8"/>
      <name val="Century Gothic"/>
      <family val="2"/>
    </font>
    <font>
      <sz val="12"/>
      <name val="SWISS"/>
    </font>
    <font>
      <sz val="12"/>
      <color rgb="FFFF0000"/>
      <name val="Arial"/>
      <family val="2"/>
    </font>
    <font>
      <b/>
      <sz val="14"/>
      <name val="Arial"/>
      <family val="2"/>
    </font>
    <font>
      <sz val="11"/>
      <color rgb="FFFF0000"/>
      <name val="Arial"/>
      <family val="2"/>
    </font>
    <font>
      <sz val="11"/>
      <color rgb="FF0000FF"/>
      <name val="Arial"/>
      <family val="2"/>
    </font>
    <font>
      <sz val="10"/>
      <name val="MS Sans Serif"/>
    </font>
    <font>
      <sz val="10"/>
      <name val="MS Sans Serif"/>
      <family val="2"/>
    </font>
    <font>
      <u/>
      <sz val="10"/>
      <color indexed="12"/>
      <name val="Arial"/>
      <family val="2"/>
    </font>
    <font>
      <sz val="8"/>
      <name val="Calibri"/>
      <family val="2"/>
      <scheme val="minor"/>
    </font>
    <font>
      <sz val="11"/>
      <color theme="1"/>
      <name val="Century Gothic"/>
      <family val="2"/>
    </font>
    <font>
      <b/>
      <sz val="11"/>
      <color theme="1"/>
      <name val="Century Gothic"/>
      <family val="2"/>
    </font>
    <font>
      <sz val="10"/>
      <color indexed="8"/>
      <name val="Century Gothic"/>
      <family val="2"/>
    </font>
    <font>
      <u/>
      <sz val="10"/>
      <name val="Century Gothic"/>
      <family val="2"/>
    </font>
    <font>
      <sz val="10"/>
      <name val="Century Gothic"/>
      <family val="2"/>
    </font>
    <font>
      <b/>
      <u/>
      <sz val="10"/>
      <name val="Century Gothic"/>
      <family val="2"/>
    </font>
    <font>
      <b/>
      <u/>
      <sz val="11"/>
      <color theme="1"/>
      <name val="Century Gothic"/>
      <family val="2"/>
    </font>
    <font>
      <b/>
      <sz val="10"/>
      <name val="Century Gothic"/>
      <family val="2"/>
    </font>
    <font>
      <b/>
      <u/>
      <sz val="11"/>
      <color indexed="8"/>
      <name val="Century Gothic"/>
      <family val="2"/>
    </font>
    <font>
      <sz val="11"/>
      <color indexed="8"/>
      <name val="Century Gothic"/>
      <family val="2"/>
    </font>
    <font>
      <u/>
      <sz val="11"/>
      <name val="Century Gothic"/>
      <family val="2"/>
    </font>
    <font>
      <sz val="11"/>
      <name val="Century Gothic"/>
      <family val="2"/>
    </font>
    <font>
      <b/>
      <u/>
      <sz val="11"/>
      <name val="Century Gothic"/>
      <family val="2"/>
    </font>
    <font>
      <b/>
      <sz val="11"/>
      <name val="Century Gothic"/>
      <family val="2"/>
    </font>
    <font>
      <b/>
      <sz val="11"/>
      <color indexed="8"/>
      <name val="Century Gothic"/>
      <family val="2"/>
    </font>
    <font>
      <sz val="11"/>
      <color rgb="FF000000"/>
      <name val="Century Gothic"/>
      <family val="2"/>
    </font>
    <font>
      <b/>
      <sz val="12"/>
      <color theme="1"/>
      <name val="Century Gothic"/>
      <family val="2"/>
    </font>
    <font>
      <sz val="12"/>
      <color theme="1"/>
      <name val="Century Gothic"/>
      <family val="2"/>
    </font>
    <font>
      <sz val="11"/>
      <color rgb="FFFF0000"/>
      <name val="Century Gothic"/>
      <family val="2"/>
    </font>
    <font>
      <sz val="12"/>
      <color rgb="FFFF0000"/>
      <name val="Century Gothic"/>
      <family val="2"/>
    </font>
    <font>
      <sz val="11"/>
      <color theme="0"/>
      <name val="Century Gothic"/>
      <family val="2"/>
    </font>
    <font>
      <i/>
      <sz val="11"/>
      <color theme="1"/>
      <name val="Century Gothic"/>
      <family val="2"/>
    </font>
    <font>
      <b/>
      <vertAlign val="superscript"/>
      <sz val="11"/>
      <name val="Century Gothic"/>
      <family val="2"/>
    </font>
    <font>
      <b/>
      <sz val="11"/>
      <color rgb="FF000000"/>
      <name val="Century Gothic"/>
      <family val="2"/>
    </font>
    <font>
      <sz val="10"/>
      <color theme="1"/>
      <name val="Century Gothic"/>
      <family val="2"/>
    </font>
    <font>
      <b/>
      <sz val="10"/>
      <color theme="1"/>
      <name val="Century Gothic"/>
      <family val="2"/>
    </font>
    <font>
      <b/>
      <u/>
      <sz val="10"/>
      <color theme="1"/>
      <name val="Century Gothic"/>
      <family val="2"/>
    </font>
    <font>
      <sz val="12"/>
      <color rgb="FF0000FF"/>
      <name val="Arial"/>
      <family val="2"/>
    </font>
    <font>
      <sz val="12"/>
      <color rgb="FF008000"/>
      <name val="Arial"/>
      <family val="2"/>
    </font>
    <font>
      <sz val="14"/>
      <name val="Arial"/>
      <family val="2"/>
    </font>
    <font>
      <b/>
      <sz val="10"/>
      <color rgb="FFFF0000"/>
      <name val="Arial"/>
      <family val="2"/>
    </font>
    <font>
      <sz val="10"/>
      <color rgb="FF008000"/>
      <name val="Arial"/>
      <family val="2"/>
    </font>
    <font>
      <b/>
      <sz val="20"/>
      <name val="Arial"/>
      <family val="2"/>
    </font>
    <font>
      <sz val="26"/>
      <name val="Arial"/>
      <family val="2"/>
    </font>
    <font>
      <b/>
      <sz val="14"/>
      <color rgb="FFFF0000"/>
      <name val="Arial"/>
      <family val="2"/>
    </font>
    <font>
      <b/>
      <u/>
      <sz val="16"/>
      <name val="Arial"/>
      <family val="2"/>
    </font>
    <font>
      <b/>
      <sz val="16"/>
      <name val="Arial"/>
      <family val="2"/>
    </font>
    <font>
      <b/>
      <u/>
      <sz val="14"/>
      <color rgb="FFFF0000"/>
      <name val="Arial"/>
      <family val="2"/>
    </font>
    <font>
      <sz val="11"/>
      <color rgb="FF008000"/>
      <name val="Arial"/>
      <family val="2"/>
    </font>
    <font>
      <sz val="10"/>
      <color theme="1"/>
      <name val="Arial"/>
      <family val="2"/>
    </font>
    <font>
      <b/>
      <sz val="11"/>
      <color theme="1"/>
      <name val="Arial"/>
      <family val="2"/>
    </font>
    <font>
      <sz val="11"/>
      <color theme="1"/>
      <name val="Arial"/>
      <family val="2"/>
    </font>
    <font>
      <b/>
      <sz val="11"/>
      <color rgb="FFFF0000"/>
      <name val="Century Gothic"/>
      <family val="2"/>
    </font>
    <font>
      <sz val="10"/>
      <color rgb="FFFF0000"/>
      <name val="Century Gothic"/>
      <family val="2"/>
    </font>
    <font>
      <b/>
      <sz val="10"/>
      <color indexed="8"/>
      <name val="Century Gothic"/>
      <family val="2"/>
    </font>
    <font>
      <sz val="12"/>
      <name val="Century Gothic"/>
      <family val="2"/>
    </font>
    <font>
      <b/>
      <sz val="12"/>
      <name val="Century Gothic"/>
      <family val="2"/>
    </font>
    <font>
      <b/>
      <sz val="9"/>
      <name val="Calibri"/>
      <family val="2"/>
    </font>
    <font>
      <sz val="10"/>
      <name val="Calibri"/>
      <family val="2"/>
    </font>
    <font>
      <b/>
      <sz val="10"/>
      <name val="Calibri"/>
      <family val="2"/>
    </font>
    <font>
      <b/>
      <sz val="11"/>
      <name val="Calibri"/>
      <family val="2"/>
    </font>
    <font>
      <b/>
      <sz val="11"/>
      <color rgb="FF0000FF"/>
      <name val="Calibri"/>
      <family val="2"/>
    </font>
    <font>
      <b/>
      <sz val="10"/>
      <color rgb="FF0000FF"/>
      <name val="Calibri"/>
      <family val="2"/>
    </font>
    <font>
      <sz val="11"/>
      <name val="Calibri"/>
      <family val="2"/>
    </font>
    <font>
      <sz val="9"/>
      <name val="Calibri"/>
      <family val="2"/>
    </font>
    <font>
      <b/>
      <u/>
      <sz val="12"/>
      <color theme="1"/>
      <name val="Century Gothic"/>
      <family val="2"/>
    </font>
    <font>
      <b/>
      <sz val="12"/>
      <color rgb="FFFF0000"/>
      <name val="Century Gothic"/>
      <family val="2"/>
    </font>
    <font>
      <b/>
      <i/>
      <u/>
      <sz val="12"/>
      <color theme="1"/>
      <name val="Century Gothic"/>
      <family val="2"/>
    </font>
    <font>
      <i/>
      <sz val="12"/>
      <color theme="1"/>
      <name val="Century Gothic"/>
      <family val="2"/>
    </font>
    <font>
      <b/>
      <sz val="10"/>
      <color rgb="FFFF0000"/>
      <name val="Century Gothic"/>
      <family val="2"/>
    </font>
  </fonts>
  <fills count="37">
    <fill>
      <patternFill patternType="none"/>
    </fill>
    <fill>
      <patternFill patternType="gray125"/>
    </fill>
    <fill>
      <patternFill patternType="solid">
        <fgColor indexed="1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C0C0C0"/>
        <bgColor rgb="FF000000"/>
      </patternFill>
    </fill>
    <fill>
      <patternFill patternType="solid">
        <fgColor rgb="FFCCFFCC"/>
        <bgColor rgb="FF000000"/>
      </patternFill>
    </fill>
    <fill>
      <patternFill patternType="solid">
        <fgColor rgb="FFCCFFCC"/>
        <bgColor indexed="64"/>
      </patternFill>
    </fill>
    <fill>
      <patternFill patternType="solid">
        <fgColor indexed="22"/>
        <bgColor indexed="64"/>
      </patternFill>
    </fill>
    <fill>
      <patternFill patternType="solid">
        <fgColor theme="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s>
  <borders count="1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top style="thin">
        <color indexed="64"/>
      </top>
      <bottom style="medium">
        <color indexed="64"/>
      </bottom>
      <diagonal/>
    </border>
    <border>
      <left style="thin">
        <color auto="1"/>
      </left>
      <right style="thin">
        <color auto="1"/>
      </right>
      <top style="double">
        <color indexed="64"/>
      </top>
      <bottom style="double">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auto="1"/>
      </top>
      <bottom style="thin">
        <color indexed="64"/>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double">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auto="1"/>
      </left>
      <right style="thin">
        <color auto="1"/>
      </right>
      <top/>
      <bottom/>
      <diagonal/>
    </border>
    <border>
      <left style="thin">
        <color auto="1"/>
      </left>
      <right style="medium">
        <color auto="1"/>
      </right>
      <top/>
      <bottom/>
      <diagonal/>
    </border>
    <border>
      <left/>
      <right/>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right/>
      <top style="double">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bottom style="medium">
        <color auto="1"/>
      </bottom>
      <diagonal/>
    </border>
    <border>
      <left style="thin">
        <color indexed="64"/>
      </left>
      <right style="medium">
        <color auto="1"/>
      </right>
      <top/>
      <bottom style="medium">
        <color auto="1"/>
      </bottom>
      <diagonal/>
    </border>
    <border>
      <left style="medium">
        <color indexed="64"/>
      </left>
      <right style="thin">
        <color auto="1"/>
      </right>
      <top style="double">
        <color indexed="64"/>
      </top>
      <bottom style="double">
        <color indexed="64"/>
      </bottom>
      <diagonal/>
    </border>
    <border>
      <left style="thin">
        <color auto="1"/>
      </left>
      <right style="medium">
        <color indexed="64"/>
      </right>
      <top style="double">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auto="1"/>
      </left>
      <right style="medium">
        <color auto="1"/>
      </right>
      <top style="thin">
        <color indexed="64"/>
      </top>
      <bottom style="double">
        <color indexed="64"/>
      </bottom>
      <diagonal/>
    </border>
    <border>
      <left style="medium">
        <color auto="1"/>
      </left>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auto="1"/>
      </right>
      <top style="thin">
        <color indexed="64"/>
      </top>
      <bottom style="double">
        <color indexed="64"/>
      </bottom>
      <diagonal/>
    </border>
  </borders>
  <cellStyleXfs count="1243">
    <xf numFmtId="0" fontId="0" fillId="0" borderId="0"/>
    <xf numFmtId="43" fontId="1" fillId="0" borderId="0" applyFont="0" applyFill="0" applyBorder="0" applyAlignment="0" applyProtection="0"/>
    <xf numFmtId="0" fontId="8" fillId="0" borderId="0">
      <alignment horizontal="center" wrapText="1"/>
      <protection locked="0"/>
    </xf>
    <xf numFmtId="170" fontId="9" fillId="0" borderId="0"/>
    <xf numFmtId="170" fontId="9" fillId="0" borderId="0"/>
    <xf numFmtId="170" fontId="9" fillId="0" borderId="0"/>
    <xf numFmtId="170" fontId="9" fillId="0" borderId="0"/>
    <xf numFmtId="170" fontId="9" fillId="0" borderId="0"/>
    <xf numFmtId="170" fontId="9" fillId="0" borderId="0"/>
    <xf numFmtId="170" fontId="9" fillId="0" borderId="0"/>
    <xf numFmtId="170" fontId="9" fillId="0" borderId="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3" fontId="10" fillId="0" borderId="0" applyFont="0" applyFill="0" applyBorder="0" applyAlignment="0" applyProtection="0"/>
    <xf numFmtId="171" fontId="11" fillId="0" borderId="0" applyFont="0" applyFill="0" applyBorder="0" applyAlignment="0" applyProtection="0"/>
    <xf numFmtId="0" fontId="10" fillId="0" borderId="0" applyFont="0" applyFill="0" applyBorder="0" applyAlignment="0" applyProtection="0"/>
    <xf numFmtId="2" fontId="10" fillId="0" borderId="0" applyFont="0" applyFill="0" applyBorder="0" applyAlignment="0" applyProtection="0"/>
    <xf numFmtId="0" fontId="7" fillId="0" borderId="4" applyNumberFormat="0" applyAlignment="0" applyProtection="0">
      <alignment horizontal="left" vertical="center"/>
    </xf>
    <xf numFmtId="0" fontId="7" fillId="0" borderId="8">
      <alignment horizontal="left" vertical="center"/>
    </xf>
    <xf numFmtId="172" fontId="2" fillId="0" borderId="9"/>
    <xf numFmtId="173" fontId="12" fillId="2" borderId="0"/>
    <xf numFmtId="174" fontId="13" fillId="0" borderId="0"/>
    <xf numFmtId="0" fontId="2" fillId="0" borderId="0"/>
    <xf numFmtId="0" fontId="2" fillId="0" borderId="0"/>
    <xf numFmtId="0" fontId="6" fillId="0" borderId="0"/>
    <xf numFmtId="0" fontId="6" fillId="0" borderId="0"/>
    <xf numFmtId="0" fontId="6" fillId="0" borderId="0"/>
    <xf numFmtId="14" fontId="8" fillId="0" borderId="0">
      <alignment horizontal="center" wrapText="1"/>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 fontId="12" fillId="0" borderId="10"/>
    <xf numFmtId="0" fontId="14" fillId="0" borderId="0">
      <alignment vertical="top"/>
    </xf>
    <xf numFmtId="0" fontId="2" fillId="0" borderId="0"/>
    <xf numFmtId="0" fontId="2" fillId="0" borderId="0"/>
    <xf numFmtId="0" fontId="15"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xf numFmtId="167" fontId="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0" fontId="1" fillId="0" borderId="0"/>
    <xf numFmtId="43" fontId="2" fillId="0" borderId="0"/>
    <xf numFmtId="0" fontId="2" fillId="0" borderId="0"/>
    <xf numFmtId="0" fontId="2" fillId="0" borderId="0"/>
    <xf numFmtId="0" fontId="1" fillId="0" borderId="0"/>
    <xf numFmtId="43" fontId="2" fillId="0" borderId="0"/>
    <xf numFmtId="43" fontId="2" fillId="0" borderId="0"/>
    <xf numFmtId="0" fontId="1" fillId="0" borderId="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1" fillId="0" borderId="0"/>
    <xf numFmtId="0" fontId="2" fillId="0" borderId="0"/>
    <xf numFmtId="0" fontId="2" fillId="0" borderId="0"/>
    <xf numFmtId="0" fontId="1" fillId="0" borderId="0"/>
    <xf numFmtId="166"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6" fillId="0" borderId="0" applyFont="0" applyFill="0" applyBorder="0" applyAlignment="0" applyProtection="0"/>
    <xf numFmtId="43"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78" fontId="2" fillId="0" borderId="0"/>
    <xf numFmtId="43" fontId="2" fillId="0" borderId="0"/>
    <xf numFmtId="177" fontId="2" fillId="0" borderId="0"/>
    <xf numFmtId="0" fontId="2" fillId="0" borderId="0"/>
    <xf numFmtId="176" fontId="2" fillId="0" borderId="0"/>
    <xf numFmtId="0" fontId="1" fillId="0" borderId="0"/>
    <xf numFmtId="178" fontId="2"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167" fontId="16" fillId="0" borderId="0" applyFont="0" applyFill="0" applyBorder="0" applyAlignment="0" applyProtection="0"/>
    <xf numFmtId="0" fontId="2" fillId="0" borderId="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7" fillId="15" borderId="0" applyNumberFormat="0" applyBorder="0" applyAlignment="0" applyProtection="0"/>
    <xf numFmtId="0" fontId="17" fillId="13"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16" borderId="0" applyNumberFormat="0" applyBorder="0" applyAlignment="0" applyProtection="0"/>
    <xf numFmtId="0" fontId="17" fillId="9"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8"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8" fillId="4" borderId="0" applyNumberFormat="0" applyBorder="0" applyAlignment="0" applyProtection="0"/>
    <xf numFmtId="0" fontId="19" fillId="21" borderId="11" applyNumberFormat="0" applyAlignment="0" applyProtection="0"/>
    <xf numFmtId="0" fontId="20" fillId="22" borderId="12" applyNumberFormat="0" applyAlignment="0" applyProtection="0"/>
    <xf numFmtId="3" fontId="2" fillId="0" borderId="0" applyFont="0" applyFill="0" applyBorder="0" applyAlignment="0" applyProtection="0"/>
    <xf numFmtId="168" fontId="2"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0" fontId="22" fillId="5" borderId="0" applyNumberFormat="0" applyBorder="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11" borderId="11" applyNumberFormat="0" applyAlignment="0" applyProtection="0"/>
    <xf numFmtId="0" fontId="27" fillId="0" borderId="16" applyNumberFormat="0" applyFill="0" applyAlignment="0" applyProtection="0"/>
    <xf numFmtId="0" fontId="28" fillId="23" borderId="0" applyNumberFormat="0" applyBorder="0" applyAlignment="0" applyProtection="0"/>
    <xf numFmtId="179" fontId="2" fillId="0" borderId="0"/>
    <xf numFmtId="0" fontId="2" fillId="0" borderId="0"/>
    <xf numFmtId="0" fontId="1" fillId="0" borderId="0"/>
    <xf numFmtId="0" fontId="2" fillId="24" borderId="17" applyNumberFormat="0" applyFont="0" applyAlignment="0" applyProtection="0"/>
    <xf numFmtId="0" fontId="33" fillId="0" borderId="0"/>
    <xf numFmtId="0" fontId="34" fillId="0" borderId="0"/>
    <xf numFmtId="0" fontId="29" fillId="21" borderId="18" applyNumberFormat="0" applyAlignment="0" applyProtection="0"/>
    <xf numFmtId="0" fontId="2" fillId="0" borderId="0"/>
    <xf numFmtId="0" fontId="30" fillId="0" borderId="0" applyNumberFormat="0" applyFill="0" applyBorder="0" applyAlignment="0" applyProtection="0"/>
    <xf numFmtId="0" fontId="31" fillId="0" borderId="19" applyNumberFormat="0" applyFill="0" applyAlignment="0" applyProtection="0"/>
    <xf numFmtId="0" fontId="3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16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6" fillId="0" borderId="0"/>
    <xf numFmtId="0" fontId="35"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19" fillId="21" borderId="20" applyNumberFormat="0" applyAlignment="0" applyProtection="0"/>
    <xf numFmtId="0" fontId="26" fillId="11" borderId="20" applyNumberFormat="0" applyAlignment="0" applyProtection="0"/>
    <xf numFmtId="0" fontId="2" fillId="24" borderId="21" applyNumberFormat="0" applyFont="0" applyAlignment="0" applyProtection="0"/>
    <xf numFmtId="0" fontId="29" fillId="21" borderId="22" applyNumberFormat="0" applyAlignment="0" applyProtection="0"/>
    <xf numFmtId="0" fontId="31" fillId="0" borderId="23" applyNumberFormat="0" applyFill="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xf numFmtId="167" fontId="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7" fontId="2" fillId="0" borderId="0"/>
    <xf numFmtId="167" fontId="2" fillId="0" borderId="0"/>
    <xf numFmtId="167" fontId="2" fillId="0" borderId="0"/>
    <xf numFmtId="167"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7" fontId="2" fillId="0" borderId="0"/>
    <xf numFmtId="167" fontId="16" fillId="0" borderId="0" applyFont="0" applyFill="0" applyBorder="0" applyAlignment="0" applyProtection="0"/>
    <xf numFmtId="166" fontId="1"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0" fontId="2" fillId="0" borderId="0"/>
    <xf numFmtId="166" fontId="2"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 fillId="0" borderId="0"/>
    <xf numFmtId="0" fontId="19" fillId="21" borderId="25" applyNumberFormat="0" applyAlignment="0" applyProtection="0"/>
    <xf numFmtId="0" fontId="19" fillId="21" borderId="25" applyNumberFormat="0" applyAlignment="0" applyProtection="0"/>
    <xf numFmtId="167"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3" fontId="10"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7" fillId="0" borderId="24">
      <alignment horizontal="left" vertical="center"/>
    </xf>
    <xf numFmtId="172" fontId="2" fillId="0" borderId="9"/>
    <xf numFmtId="0" fontId="26" fillId="11" borderId="25" applyNumberFormat="0" applyAlignment="0" applyProtection="0"/>
    <xf numFmtId="0" fontId="26" fillId="11" borderId="25" applyNumberFormat="0" applyAlignment="0" applyProtection="0"/>
    <xf numFmtId="177" fontId="2" fillId="0" borderId="0"/>
    <xf numFmtId="179" fontId="2" fillId="0" borderId="0"/>
    <xf numFmtId="167" fontId="2" fillId="0" borderId="0"/>
    <xf numFmtId="0" fontId="2" fillId="0" borderId="0"/>
    <xf numFmtId="0" fontId="2" fillId="0" borderId="0"/>
    <xf numFmtId="0" fontId="1" fillId="0" borderId="0"/>
    <xf numFmtId="0" fontId="2" fillId="0" borderId="0"/>
    <xf numFmtId="0" fontId="2" fillId="24" borderId="26" applyNumberFormat="0" applyFont="0" applyAlignment="0" applyProtection="0"/>
    <xf numFmtId="0" fontId="2" fillId="24" borderId="26" applyNumberFormat="0" applyFont="0" applyAlignment="0" applyProtection="0"/>
    <xf numFmtId="0" fontId="29" fillId="21" borderId="27" applyNumberFormat="0" applyAlignment="0" applyProtection="0"/>
    <xf numFmtId="0" fontId="29" fillId="21" borderId="2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31" fillId="0" borderId="28" applyNumberFormat="0" applyFill="0" applyAlignment="0" applyProtection="0"/>
    <xf numFmtId="0" fontId="31" fillId="0" borderId="28" applyNumberFormat="0" applyFill="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43"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0" fontId="25" fillId="0" borderId="15" applyNumberFormat="0" applyFill="0" applyAlignment="0" applyProtection="0"/>
    <xf numFmtId="167" fontId="2" fillId="0" borderId="0"/>
    <xf numFmtId="167" fontId="2" fillId="0" borderId="0"/>
    <xf numFmtId="167" fontId="2" fillId="0" borderId="0"/>
    <xf numFmtId="167" fontId="2" fillId="0" borderId="0"/>
    <xf numFmtId="0" fontId="1" fillId="0" borderId="0"/>
    <xf numFmtId="0" fontId="1" fillId="0" borderId="0"/>
    <xf numFmtId="167" fontId="2" fillId="0" borderId="0" applyFont="0" applyFill="0" applyBorder="0" applyAlignment="0" applyProtection="0"/>
    <xf numFmtId="167" fontId="2" fillId="0" borderId="0"/>
    <xf numFmtId="167" fontId="2" fillId="0" borderId="0"/>
    <xf numFmtId="0" fontId="19" fillId="21" borderId="25" applyNumberFormat="0" applyAlignment="0" applyProtection="0"/>
    <xf numFmtId="167" fontId="2" fillId="0" borderId="0"/>
    <xf numFmtId="0" fontId="19" fillId="21" borderId="25" applyNumberFormat="0" applyAlignment="0" applyProtection="0"/>
    <xf numFmtId="167" fontId="2" fillId="0" borderId="0"/>
    <xf numFmtId="167" fontId="2" fillId="0" borderId="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26" fillId="11" borderId="25" applyNumberFormat="0" applyAlignment="0" applyProtection="0"/>
    <xf numFmtId="0" fontId="26" fillId="11" borderId="25" applyNumberFormat="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24" borderId="26" applyNumberFormat="0" applyFont="0" applyAlignment="0" applyProtection="0"/>
    <xf numFmtId="0" fontId="2" fillId="24" borderId="26" applyNumberFormat="0" applyFont="0" applyAlignment="0" applyProtection="0"/>
    <xf numFmtId="0" fontId="29" fillId="21" borderId="27" applyNumberFormat="0" applyAlignment="0" applyProtection="0"/>
    <xf numFmtId="0" fontId="29" fillId="21" borderId="27" applyNumberFormat="0" applyAlignment="0" applyProtection="0"/>
    <xf numFmtId="0" fontId="31" fillId="0" borderId="28" applyNumberFormat="0" applyFill="0" applyAlignment="0" applyProtection="0"/>
    <xf numFmtId="0" fontId="31" fillId="0" borderId="2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21" borderId="11" applyNumberFormat="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0" fontId="26" fillId="11" borderId="11" applyNumberFormat="0" applyAlignment="0" applyProtection="0"/>
    <xf numFmtId="167" fontId="2" fillId="0" borderId="0"/>
    <xf numFmtId="167" fontId="2" fillId="0" borderId="0"/>
    <xf numFmtId="167" fontId="2" fillId="0" borderId="0"/>
    <xf numFmtId="167" fontId="2" fillId="0" borderId="0"/>
    <xf numFmtId="167" fontId="2" fillId="0" borderId="0" applyFont="0" applyFill="0" applyBorder="0" applyAlignment="0" applyProtection="0"/>
    <xf numFmtId="167" fontId="2" fillId="0" borderId="0"/>
    <xf numFmtId="167" fontId="2" fillId="0" borderId="0"/>
    <xf numFmtId="167" fontId="2" fillId="0" borderId="0"/>
    <xf numFmtId="167" fontId="2" fillId="0" borderId="0"/>
    <xf numFmtId="167" fontId="2" fillId="0" borderId="0"/>
    <xf numFmtId="167" fontId="2" fillId="0" borderId="0"/>
    <xf numFmtId="0" fontId="2" fillId="24" borderId="17" applyNumberFormat="0" applyFont="0" applyAlignment="0" applyProtection="0"/>
    <xf numFmtId="0" fontId="29" fillId="21" borderId="18" applyNumberFormat="0" applyAlignment="0" applyProtection="0"/>
    <xf numFmtId="0" fontId="2" fillId="0" borderId="0"/>
    <xf numFmtId="0" fontId="31" fillId="0" borderId="19" applyNumberFormat="0" applyFill="0" applyAlignment="0" applyProtection="0"/>
    <xf numFmtId="167" fontId="1" fillId="0" borderId="0" applyFont="0" applyFill="0" applyBorder="0" applyAlignment="0" applyProtection="0"/>
    <xf numFmtId="167"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2" fillId="0" borderId="0"/>
    <xf numFmtId="0" fontId="2" fillId="0" borderId="0"/>
    <xf numFmtId="166"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0" fontId="1" fillId="0" borderId="0"/>
    <xf numFmtId="9" fontId="2" fillId="0" borderId="0" applyFont="0" applyFill="0" applyBorder="0" applyAlignment="0" applyProtection="0"/>
    <xf numFmtId="9" fontId="2"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7" fontId="16" fillId="0" borderId="0" applyFont="0" applyFill="0" applyBorder="0" applyAlignment="0" applyProtection="0"/>
    <xf numFmtId="0" fontId="19" fillId="21" borderId="29" applyNumberFormat="0" applyAlignment="0" applyProtection="0"/>
    <xf numFmtId="166" fontId="1" fillId="0" borderId="0" applyFont="0" applyFill="0" applyBorder="0" applyAlignment="0" applyProtection="0"/>
    <xf numFmtId="0" fontId="26" fillId="11" borderId="29" applyNumberFormat="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xf numFmtId="167" fontId="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7" fontId="2" fillId="0" borderId="0"/>
    <xf numFmtId="167" fontId="2" fillId="0" borderId="0"/>
    <xf numFmtId="167" fontId="2" fillId="0" borderId="0"/>
    <xf numFmtId="167"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7" fontId="2" fillId="0" borderId="0"/>
    <xf numFmtId="167" fontId="16" fillId="0" borderId="0" applyFont="0" applyFill="0" applyBorder="0" applyAlignment="0" applyProtection="0"/>
    <xf numFmtId="166"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 fillId="0" borderId="0"/>
    <xf numFmtId="0" fontId="19" fillId="21" borderId="29" applyNumberFormat="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0" fontId="26" fillId="11" borderId="29" applyNumberFormat="0" applyAlignment="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applyFont="0" applyFill="0" applyBorder="0" applyAlignment="0" applyProtection="0"/>
    <xf numFmtId="167" fontId="2" fillId="0" borderId="0"/>
    <xf numFmtId="167" fontId="2" fillId="0" borderId="0"/>
    <xf numFmtId="167" fontId="2" fillId="0" borderId="0"/>
    <xf numFmtId="167" fontId="2" fillId="0" borderId="0"/>
    <xf numFmtId="9"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xf numFmtId="167" fontId="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7" fontId="2" fillId="0" borderId="0"/>
    <xf numFmtId="167" fontId="2" fillId="0" borderId="0"/>
    <xf numFmtId="167" fontId="2" fillId="0" borderId="0"/>
    <xf numFmtId="167"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7" fontId="2" fillId="0" borderId="0"/>
    <xf numFmtId="167" fontId="16" fillId="0" borderId="0" applyFont="0" applyFill="0" applyBorder="0" applyAlignment="0" applyProtection="0"/>
    <xf numFmtId="166"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2" fillId="0" borderId="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applyFont="0" applyFill="0" applyBorder="0" applyAlignment="0" applyProtection="0"/>
    <xf numFmtId="167" fontId="2" fillId="0" borderId="0"/>
    <xf numFmtId="167" fontId="2" fillId="0" borderId="0"/>
    <xf numFmtId="167" fontId="2" fillId="0" borderId="0"/>
    <xf numFmtId="167"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xf numFmtId="167" fontId="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7" fontId="2" fillId="0" borderId="0"/>
    <xf numFmtId="167" fontId="2" fillId="0" borderId="0"/>
    <xf numFmtId="167" fontId="2" fillId="0" borderId="0"/>
    <xf numFmtId="167"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7" fontId="2" fillId="0" borderId="0"/>
    <xf numFmtId="167" fontId="16" fillId="0" borderId="0" applyFont="0" applyFill="0" applyBorder="0" applyAlignment="0" applyProtection="0"/>
    <xf numFmtId="166"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xf numFmtId="167" fontId="2" fillId="0" borderId="0"/>
    <xf numFmtId="167" fontId="2" fillId="0" borderId="0"/>
    <xf numFmtId="167" fontId="2" fillId="0" borderId="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166" fontId="1" fillId="0" borderId="0" applyFont="0" applyFill="0" applyBorder="0" applyAlignment="0" applyProtection="0"/>
    <xf numFmtId="167" fontId="1" fillId="0" borderId="0" applyFont="0" applyFill="0" applyBorder="0" applyAlignment="0" applyProtection="0"/>
    <xf numFmtId="166" fontId="2"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xf numFmtId="167" fontId="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xf numFmtId="167" fontId="2" fillId="0" borderId="0"/>
    <xf numFmtId="167" fontId="2" fillId="0" borderId="0"/>
    <xf numFmtId="167" fontId="1" fillId="0" borderId="0" applyFont="0" applyFill="0" applyBorder="0" applyAlignment="0" applyProtection="0"/>
    <xf numFmtId="166"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7" fontId="2" fillId="0" borderId="0"/>
    <xf numFmtId="167" fontId="16" fillId="0" borderId="0" applyFont="0" applyFill="0" applyBorder="0" applyAlignment="0" applyProtection="0"/>
    <xf numFmtId="166"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1"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7" fontId="16" fillId="0" borderId="0" applyFont="0" applyFill="0" applyBorder="0" applyAlignment="0" applyProtection="0"/>
    <xf numFmtId="166"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xf numFmtId="167" fontId="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7" fontId="2" fillId="0" borderId="0"/>
    <xf numFmtId="167" fontId="2" fillId="0" borderId="0"/>
    <xf numFmtId="167" fontId="2" fillId="0" borderId="0"/>
    <xf numFmtId="167"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7" fontId="2" fillId="0" borderId="0"/>
    <xf numFmtId="167" fontId="16" fillId="0" borderId="0" applyFont="0" applyFill="0" applyBorder="0" applyAlignment="0" applyProtection="0"/>
    <xf numFmtId="166"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 fillId="0" borderId="0"/>
    <xf numFmtId="0" fontId="1" fillId="0" borderId="0"/>
    <xf numFmtId="166"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0" fontId="2" fillId="0" borderId="0"/>
    <xf numFmtId="166"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xf numFmtId="43" fontId="2" fillId="0" borderId="0"/>
    <xf numFmtId="43" fontId="2" fillId="0" borderId="0"/>
    <xf numFmtId="43"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xf numFmtId="0" fontId="29" fillId="21" borderId="31" applyNumberFormat="0" applyAlignment="0" applyProtection="0"/>
    <xf numFmtId="0" fontId="19" fillId="21" borderId="29" applyNumberFormat="0" applyAlignment="0" applyProtection="0"/>
    <xf numFmtId="0" fontId="26" fillId="11" borderId="29" applyNumberFormat="0" applyAlignment="0" applyProtection="0"/>
    <xf numFmtId="0" fontId="2" fillId="24" borderId="30" applyNumberFormat="0" applyFont="0" applyAlignment="0" applyProtection="0"/>
    <xf numFmtId="43" fontId="2" fillId="0" borderId="0" applyFont="0" applyFill="0" applyBorder="0" applyAlignment="0" applyProtection="0"/>
    <xf numFmtId="0" fontId="31" fillId="0" borderId="32" applyNumberFormat="0" applyFill="0" applyAlignment="0" applyProtection="0"/>
    <xf numFmtId="9" fontId="1" fillId="0" borderId="0" applyFont="0" applyFill="0" applyBorder="0" applyAlignment="0" applyProtection="0"/>
    <xf numFmtId="2" fontId="36" fillId="0" borderId="0"/>
    <xf numFmtId="183"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41" fillId="0" borderId="0"/>
    <xf numFmtId="9" fontId="4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0" fontId="43" fillId="0" borderId="0" applyNumberFormat="0" applyFill="0" applyBorder="0" applyAlignment="0" applyProtection="0">
      <alignment vertical="top"/>
      <protection locked="0"/>
    </xf>
    <xf numFmtId="0" fontId="2" fillId="0" borderId="0">
      <alignment vertical="top"/>
    </xf>
    <xf numFmtId="0" fontId="1" fillId="0" borderId="0"/>
    <xf numFmtId="43" fontId="2" fillId="0" borderId="0" applyFont="0" applyFill="0" applyBorder="0" applyAlignment="0" applyProtection="0"/>
  </cellStyleXfs>
  <cellXfs count="984">
    <xf numFmtId="0" fontId="0" fillId="0" borderId="0" xfId="0"/>
    <xf numFmtId="0" fontId="45" fillId="0" borderId="0" xfId="0" applyFont="1"/>
    <xf numFmtId="0" fontId="45" fillId="0" borderId="69" xfId="0" applyFont="1" applyBorder="1"/>
    <xf numFmtId="0" fontId="46" fillId="0" borderId="77" xfId="0" applyFont="1" applyBorder="1"/>
    <xf numFmtId="0" fontId="45" fillId="0" borderId="33" xfId="0" applyFont="1" applyBorder="1"/>
    <xf numFmtId="0" fontId="46" fillId="0" borderId="10" xfId="0" applyFont="1" applyBorder="1"/>
    <xf numFmtId="0" fontId="46" fillId="0" borderId="33" xfId="0" applyFont="1" applyBorder="1" applyAlignment="1">
      <alignment horizontal="center"/>
    </xf>
    <xf numFmtId="0" fontId="46" fillId="0" borderId="33" xfId="0" applyFont="1" applyBorder="1"/>
    <xf numFmtId="0" fontId="45" fillId="0" borderId="33" xfId="0" applyFont="1" applyBorder="1" applyAlignment="1">
      <alignment horizontal="center"/>
    </xf>
    <xf numFmtId="2" fontId="45" fillId="0" borderId="33" xfId="0" applyNumberFormat="1" applyFont="1" applyBorder="1" applyAlignment="1">
      <alignment horizontal="center"/>
    </xf>
    <xf numFmtId="181" fontId="45" fillId="0" borderId="33" xfId="0" applyNumberFormat="1" applyFont="1" applyBorder="1" applyAlignment="1">
      <alignment horizontal="center"/>
    </xf>
    <xf numFmtId="0" fontId="45" fillId="0" borderId="10" xfId="0" applyFont="1" applyBorder="1"/>
    <xf numFmtId="0" fontId="46" fillId="0" borderId="10" xfId="0" applyFont="1" applyBorder="1" applyAlignment="1">
      <alignment horizontal="left" wrapText="1"/>
    </xf>
    <xf numFmtId="0" fontId="45" fillId="0" borderId="10" xfId="0" applyFont="1" applyBorder="1" applyAlignment="1">
      <alignment wrapText="1"/>
    </xf>
    <xf numFmtId="0" fontId="48" fillId="0" borderId="10" xfId="1235" applyFont="1" applyBorder="1"/>
    <xf numFmtId="0" fontId="49" fillId="0" borderId="10" xfId="1235" applyFont="1" applyBorder="1"/>
    <xf numFmtId="0" fontId="50" fillId="0" borderId="10" xfId="1235" applyFont="1" applyBorder="1"/>
    <xf numFmtId="0" fontId="49" fillId="0" borderId="10" xfId="1235" applyFont="1" applyBorder="1" applyAlignment="1">
      <alignment wrapText="1"/>
    </xf>
    <xf numFmtId="0" fontId="51" fillId="0" borderId="33" xfId="0" applyFont="1" applyBorder="1" applyAlignment="1">
      <alignment horizontal="justify" wrapText="1"/>
    </xf>
    <xf numFmtId="0" fontId="45" fillId="0" borderId="33" xfId="0" applyFont="1" applyBorder="1" applyAlignment="1">
      <alignment horizontal="justify" wrapText="1"/>
    </xf>
    <xf numFmtId="0" fontId="46" fillId="0" borderId="33" xfId="0" applyFont="1" applyBorder="1" applyAlignment="1">
      <alignment horizontal="justify" wrapText="1"/>
    </xf>
    <xf numFmtId="0" fontId="45" fillId="0" borderId="10" xfId="0" applyFont="1" applyBorder="1" applyAlignment="1">
      <alignment horizontal="justify" wrapText="1"/>
    </xf>
    <xf numFmtId="43" fontId="49" fillId="0" borderId="33" xfId="1" applyFont="1" applyBorder="1" applyAlignment="1">
      <alignment horizontal="center"/>
    </xf>
    <xf numFmtId="0" fontId="52" fillId="0" borderId="10" xfId="1235" applyFont="1" applyBorder="1"/>
    <xf numFmtId="0" fontId="50" fillId="0" borderId="10" xfId="1235" applyFont="1" applyBorder="1" applyAlignment="1">
      <alignment wrapText="1"/>
    </xf>
    <xf numFmtId="0" fontId="46" fillId="0" borderId="10" xfId="0" applyFont="1" applyBorder="1" applyAlignment="1">
      <alignment wrapText="1"/>
    </xf>
    <xf numFmtId="0" fontId="45" fillId="0" borderId="9" xfId="0" applyFont="1" applyBorder="1"/>
    <xf numFmtId="0" fontId="45" fillId="0" borderId="45" xfId="0" applyFont="1" applyBorder="1"/>
    <xf numFmtId="0" fontId="45" fillId="0" borderId="9" xfId="0" applyFont="1" applyBorder="1" applyAlignment="1">
      <alignment horizontal="center"/>
    </xf>
    <xf numFmtId="181" fontId="45" fillId="0" borderId="9" xfId="0" applyNumberFormat="1" applyFont="1" applyBorder="1" applyAlignment="1">
      <alignment horizontal="center"/>
    </xf>
    <xf numFmtId="0" fontId="45" fillId="0" borderId="0" xfId="0" applyFont="1" applyAlignment="1">
      <alignment horizontal="center"/>
    </xf>
    <xf numFmtId="181" fontId="45" fillId="0" borderId="0" xfId="0" applyNumberFormat="1" applyFont="1" applyAlignment="1">
      <alignment horizontal="center"/>
    </xf>
    <xf numFmtId="0" fontId="45" fillId="0" borderId="0" xfId="0" applyFont="1" applyAlignment="1">
      <alignment wrapText="1"/>
    </xf>
    <xf numFmtId="181" fontId="45" fillId="0" borderId="0" xfId="0" applyNumberFormat="1" applyFont="1"/>
    <xf numFmtId="0" fontId="55" fillId="0" borderId="10" xfId="1235" applyFont="1" applyBorder="1"/>
    <xf numFmtId="0" fontId="56" fillId="0" borderId="33" xfId="1235" applyFont="1" applyBorder="1" applyAlignment="1">
      <alignment horizontal="center"/>
    </xf>
    <xf numFmtId="0" fontId="56" fillId="0" borderId="10" xfId="1235" applyFont="1" applyBorder="1"/>
    <xf numFmtId="0" fontId="57" fillId="0" borderId="10" xfId="1235" applyFont="1" applyBorder="1"/>
    <xf numFmtId="2" fontId="56" fillId="0" borderId="33" xfId="1235" applyNumberFormat="1" applyFont="1" applyBorder="1" applyAlignment="1">
      <alignment horizontal="center"/>
    </xf>
    <xf numFmtId="43" fontId="56" fillId="0" borderId="33" xfId="1" applyFont="1" applyBorder="1" applyAlignment="1">
      <alignment horizontal="center"/>
    </xf>
    <xf numFmtId="0" fontId="61" fillId="25" borderId="46" xfId="0" applyFont="1" applyFill="1" applyBorder="1" applyAlignment="1">
      <alignment horizontal="left"/>
    </xf>
    <xf numFmtId="0" fontId="62" fillId="25" borderId="24" xfId="0" applyFont="1" applyFill="1" applyBorder="1"/>
    <xf numFmtId="0" fontId="62" fillId="25" borderId="24" xfId="0" applyFont="1" applyFill="1" applyBorder="1" applyAlignment="1">
      <alignment horizontal="center" vertical="center"/>
    </xf>
    <xf numFmtId="0" fontId="62" fillId="0" borderId="0" xfId="0" applyFont="1"/>
    <xf numFmtId="0" fontId="61" fillId="25" borderId="24" xfId="0" applyFont="1" applyFill="1" applyBorder="1" applyAlignment="1">
      <alignment horizontal="left"/>
    </xf>
    <xf numFmtId="0" fontId="62" fillId="0" borderId="46" xfId="0" applyFont="1" applyBorder="1" applyAlignment="1">
      <alignment horizontal="left"/>
    </xf>
    <xf numFmtId="0" fontId="62" fillId="0" borderId="24" xfId="0" applyFont="1" applyBorder="1" applyAlignment="1">
      <alignment horizontal="left"/>
    </xf>
    <xf numFmtId="0" fontId="62" fillId="0" borderId="24" xfId="0" applyFont="1" applyBorder="1"/>
    <xf numFmtId="0" fontId="62" fillId="0" borderId="24" xfId="0" applyFont="1" applyBorder="1" applyAlignment="1">
      <alignment horizontal="center" vertical="center"/>
    </xf>
    <xf numFmtId="0" fontId="61" fillId="0" borderId="0" xfId="0" applyFont="1"/>
    <xf numFmtId="0" fontId="62" fillId="0" borderId="0" xfId="0" applyFont="1" applyAlignment="1">
      <alignment horizontal="center" vertical="center"/>
    </xf>
    <xf numFmtId="0" fontId="61" fillId="0" borderId="33" xfId="0" applyFont="1" applyFill="1" applyBorder="1" applyAlignment="1">
      <alignment horizontal="center" vertical="center"/>
    </xf>
    <xf numFmtId="0" fontId="61" fillId="0" borderId="33" xfId="0" applyFont="1" applyFill="1" applyBorder="1" applyAlignment="1" applyProtection="1">
      <alignment horizontal="center" vertical="top" wrapText="1"/>
    </xf>
    <xf numFmtId="0" fontId="61" fillId="0" borderId="33" xfId="0" applyFont="1" applyFill="1" applyBorder="1" applyAlignment="1" applyProtection="1">
      <alignment horizontal="left" vertical="top" wrapText="1"/>
    </xf>
    <xf numFmtId="0" fontId="61" fillId="0" borderId="33" xfId="0" applyNumberFormat="1" applyFont="1" applyFill="1" applyBorder="1" applyAlignment="1">
      <alignment horizontal="center" vertical="center"/>
    </xf>
    <xf numFmtId="43" fontId="61" fillId="0" borderId="33" xfId="1" applyFont="1" applyFill="1" applyBorder="1" applyAlignment="1">
      <alignment horizontal="center" vertical="center"/>
    </xf>
    <xf numFmtId="0" fontId="62" fillId="25" borderId="1" xfId="0" applyFont="1" applyFill="1" applyBorder="1" applyAlignment="1">
      <alignment horizontal="center" vertical="center"/>
    </xf>
    <xf numFmtId="0" fontId="61" fillId="25" borderId="1" xfId="0" applyFont="1" applyFill="1" applyBorder="1" applyAlignment="1" applyProtection="1">
      <alignment horizontal="center" vertical="center" wrapText="1"/>
    </xf>
    <xf numFmtId="0" fontId="61" fillId="25" borderId="1" xfId="0" applyFont="1" applyFill="1" applyBorder="1" applyAlignment="1" applyProtection="1">
      <alignment horizontal="left" vertical="center" wrapText="1"/>
    </xf>
    <xf numFmtId="0" fontId="61" fillId="25" borderId="1" xfId="0" applyFont="1" applyFill="1" applyBorder="1" applyAlignment="1">
      <alignment vertical="center" wrapText="1"/>
    </xf>
    <xf numFmtId="0" fontId="62" fillId="25" borderId="1" xfId="0" applyNumberFormat="1" applyFont="1" applyFill="1" applyBorder="1" applyAlignment="1">
      <alignment horizontal="center" vertical="center"/>
    </xf>
    <xf numFmtId="43" fontId="62" fillId="25" borderId="1" xfId="1" applyFont="1" applyFill="1" applyBorder="1" applyAlignment="1">
      <alignment horizontal="center" vertical="center"/>
    </xf>
    <xf numFmtId="0" fontId="62" fillId="0" borderId="33" xfId="0" applyFont="1" applyFill="1" applyBorder="1" applyAlignment="1">
      <alignment horizontal="center" vertical="center"/>
    </xf>
    <xf numFmtId="0" fontId="61" fillId="0" borderId="33" xfId="0" applyFont="1" applyFill="1" applyBorder="1" applyAlignment="1">
      <alignment wrapText="1"/>
    </xf>
    <xf numFmtId="0" fontId="62" fillId="0" borderId="33" xfId="0" applyNumberFormat="1" applyFont="1" applyFill="1" applyBorder="1" applyAlignment="1">
      <alignment horizontal="center" vertical="center"/>
    </xf>
    <xf numFmtId="43" fontId="62" fillId="0" borderId="33" xfId="1" applyFont="1" applyFill="1" applyBorder="1" applyAlignment="1">
      <alignment horizontal="center" vertical="center"/>
    </xf>
    <xf numFmtId="0" fontId="62" fillId="0" borderId="33" xfId="0" applyFont="1" applyFill="1" applyBorder="1" applyAlignment="1" applyProtection="1">
      <protection locked="0"/>
    </xf>
    <xf numFmtId="0" fontId="62" fillId="0" borderId="33" xfId="0" applyFont="1" applyFill="1" applyBorder="1" applyAlignment="1">
      <alignment wrapText="1"/>
    </xf>
    <xf numFmtId="0" fontId="61" fillId="0" borderId="33" xfId="0" applyFont="1" applyFill="1" applyBorder="1" applyAlignment="1" applyProtection="1">
      <protection locked="0"/>
    </xf>
    <xf numFmtId="0" fontId="62" fillId="0" borderId="33" xfId="1046" applyNumberFormat="1" applyFont="1" applyFill="1" applyBorder="1" applyAlignment="1">
      <alignment horizontal="center" vertical="center"/>
    </xf>
    <xf numFmtId="0" fontId="62" fillId="0" borderId="33" xfId="0" applyFont="1" applyFill="1" applyBorder="1" applyAlignment="1">
      <alignment horizontal="left" wrapText="1"/>
    </xf>
    <xf numFmtId="0" fontId="62" fillId="0" borderId="33" xfId="0" applyNumberFormat="1" applyFont="1" applyFill="1" applyBorder="1" applyAlignment="1">
      <alignment horizontal="center"/>
    </xf>
    <xf numFmtId="9" fontId="62" fillId="0" borderId="33" xfId="1230" applyFont="1" applyFill="1" applyBorder="1" applyAlignment="1">
      <alignment horizontal="center" vertical="center"/>
    </xf>
    <xf numFmtId="0" fontId="61" fillId="25" borderId="1" xfId="0" applyFont="1" applyFill="1" applyBorder="1" applyAlignment="1">
      <alignment horizontal="left" vertical="center" wrapText="1"/>
    </xf>
    <xf numFmtId="0" fontId="61" fillId="25" borderId="1" xfId="0" applyFont="1" applyFill="1" applyBorder="1" applyAlignment="1">
      <alignment horizontal="center" vertical="center" wrapText="1"/>
    </xf>
    <xf numFmtId="0" fontId="61" fillId="0" borderId="33" xfId="0" applyFont="1" applyFill="1" applyBorder="1" applyAlignment="1">
      <alignment horizontal="left" vertical="center" wrapText="1"/>
    </xf>
    <xf numFmtId="0" fontId="61" fillId="0" borderId="33" xfId="0" applyFont="1" applyFill="1" applyBorder="1" applyAlignment="1">
      <alignment horizontal="center" vertical="center" wrapText="1"/>
    </xf>
    <xf numFmtId="0" fontId="62" fillId="0" borderId="9" xfId="0" applyFont="1" applyBorder="1"/>
    <xf numFmtId="0" fontId="45" fillId="0" borderId="70" xfId="0" applyFont="1" applyBorder="1"/>
    <xf numFmtId="0" fontId="46" fillId="0" borderId="70" xfId="0" applyFont="1" applyBorder="1"/>
    <xf numFmtId="0" fontId="46" fillId="0" borderId="70" xfId="0" applyFont="1" applyBorder="1" applyAlignment="1">
      <alignment horizontal="center"/>
    </xf>
    <xf numFmtId="181" fontId="45" fillId="0" borderId="33" xfId="0" applyNumberFormat="1" applyFont="1" applyBorder="1"/>
    <xf numFmtId="0" fontId="58" fillId="0" borderId="33" xfId="1235" applyFont="1" applyBorder="1" applyAlignment="1">
      <alignment wrapText="1"/>
    </xf>
    <xf numFmtId="0" fontId="45" fillId="0" borderId="33" xfId="0" applyFont="1" applyBorder="1" applyAlignment="1">
      <alignment wrapText="1"/>
    </xf>
    <xf numFmtId="0" fontId="46" fillId="0" borderId="0" xfId="0" applyFont="1" applyBorder="1"/>
    <xf numFmtId="181" fontId="46" fillId="0" borderId="33" xfId="0" applyNumberFormat="1" applyFont="1" applyBorder="1"/>
    <xf numFmtId="0" fontId="45" fillId="0" borderId="33" xfId="0" applyFont="1" applyBorder="1" applyAlignment="1">
      <alignment horizontal="center" vertical="center"/>
    </xf>
    <xf numFmtId="181" fontId="45" fillId="0" borderId="33" xfId="0" applyNumberFormat="1" applyFont="1" applyBorder="1" applyAlignment="1">
      <alignment vertical="center"/>
    </xf>
    <xf numFmtId="49" fontId="54" fillId="0" borderId="33" xfId="0" applyNumberFormat="1" applyFont="1" applyBorder="1" applyAlignment="1">
      <alignment horizontal="center" vertical="top" wrapText="1"/>
    </xf>
    <xf numFmtId="4" fontId="54" fillId="0" borderId="33" xfId="0" applyNumberFormat="1" applyFont="1" applyBorder="1" applyAlignment="1">
      <alignment vertical="center" wrapText="1"/>
    </xf>
    <xf numFmtId="2" fontId="63" fillId="0" borderId="0" xfId="0" applyNumberFormat="1" applyFont="1" applyFill="1"/>
    <xf numFmtId="0" fontId="45" fillId="0" borderId="33" xfId="0" applyNumberFormat="1" applyFont="1" applyBorder="1" applyAlignment="1">
      <alignment vertical="top" wrapText="1"/>
    </xf>
    <xf numFmtId="49" fontId="45" fillId="0" borderId="33" xfId="0" applyNumberFormat="1" applyFont="1" applyBorder="1" applyAlignment="1">
      <alignment horizontal="center" vertical="top"/>
    </xf>
    <xf numFmtId="4" fontId="45" fillId="0" borderId="33" xfId="0" applyNumberFormat="1" applyFont="1" applyBorder="1" applyAlignment="1">
      <alignment vertical="top"/>
    </xf>
    <xf numFmtId="0" fontId="59" fillId="0" borderId="33" xfId="0" applyNumberFormat="1" applyFont="1" applyBorder="1" applyAlignment="1">
      <alignment vertical="top" wrapText="1"/>
    </xf>
    <xf numFmtId="49" fontId="59" fillId="0" borderId="33" xfId="0" applyNumberFormat="1" applyFont="1" applyBorder="1" applyAlignment="1">
      <alignment horizontal="center" vertical="top" wrapText="1"/>
    </xf>
    <xf numFmtId="4" fontId="59" fillId="0" borderId="33" xfId="0" applyNumberFormat="1" applyFont="1" applyBorder="1" applyAlignment="1">
      <alignment vertical="top" wrapText="1"/>
    </xf>
    <xf numFmtId="4" fontId="45" fillId="0" borderId="33" xfId="0" applyNumberFormat="1" applyFont="1" applyBorder="1" applyAlignment="1"/>
    <xf numFmtId="2" fontId="63" fillId="0" borderId="0" xfId="0" applyNumberFormat="1" applyFont="1" applyFill="1" applyAlignment="1"/>
    <xf numFmtId="0" fontId="45" fillId="0" borderId="9" xfId="0" applyNumberFormat="1" applyFont="1" applyBorder="1" applyAlignment="1">
      <alignment vertical="top" wrapText="1"/>
    </xf>
    <xf numFmtId="49" fontId="45" fillId="0" borderId="9" xfId="0" applyNumberFormat="1" applyFont="1" applyBorder="1" applyAlignment="1">
      <alignment horizontal="center" vertical="top"/>
    </xf>
    <xf numFmtId="4" fontId="45" fillId="0" borderId="9" xfId="0" applyNumberFormat="1" applyFont="1" applyBorder="1" applyAlignment="1">
      <alignment vertical="top"/>
    </xf>
    <xf numFmtId="49" fontId="45" fillId="0" borderId="0" xfId="0" applyNumberFormat="1" applyFont="1" applyBorder="1" applyAlignment="1">
      <alignment horizontal="center" vertical="top"/>
    </xf>
    <xf numFmtId="4" fontId="45" fillId="0" borderId="0" xfId="0" applyNumberFormat="1" applyFont="1" applyBorder="1" applyAlignment="1">
      <alignment vertical="top"/>
    </xf>
    <xf numFmtId="2" fontId="63" fillId="0" borderId="0" xfId="0" applyNumberFormat="1" applyFont="1" applyFill="1" applyBorder="1"/>
    <xf numFmtId="0" fontId="46" fillId="0" borderId="0" xfId="0" applyFont="1"/>
    <xf numFmtId="0" fontId="45" fillId="0" borderId="0" xfId="0" applyFont="1" applyFill="1"/>
    <xf numFmtId="0" fontId="66" fillId="0" borderId="33" xfId="0" applyFont="1" applyBorder="1" applyAlignment="1">
      <alignment horizontal="left" wrapText="1"/>
    </xf>
    <xf numFmtId="4" fontId="45" fillId="0" borderId="0" xfId="0" applyNumberFormat="1" applyFont="1" applyFill="1"/>
    <xf numFmtId="0" fontId="45" fillId="0" borderId="0" xfId="0" applyFont="1" applyFill="1" applyBorder="1"/>
    <xf numFmtId="4" fontId="45" fillId="0" borderId="0" xfId="0" applyNumberFormat="1" applyFont="1" applyBorder="1"/>
    <xf numFmtId="0" fontId="45" fillId="0" borderId="0" xfId="0" applyFont="1" applyBorder="1"/>
    <xf numFmtId="0" fontId="56" fillId="0" borderId="0" xfId="0" applyFont="1" applyFill="1" applyBorder="1"/>
    <xf numFmtId="0" fontId="56" fillId="0" borderId="0" xfId="0" applyFont="1" applyBorder="1"/>
    <xf numFmtId="39" fontId="58" fillId="0" borderId="0" xfId="0" applyNumberFormat="1" applyFont="1" applyBorder="1"/>
    <xf numFmtId="37" fontId="56" fillId="0" borderId="0" xfId="0" applyNumberFormat="1" applyFont="1" applyBorder="1"/>
    <xf numFmtId="0" fontId="46" fillId="0" borderId="33" xfId="0" applyFont="1" applyBorder="1" applyAlignment="1">
      <alignment wrapText="1"/>
    </xf>
    <xf numFmtId="0" fontId="46" fillId="0" borderId="0" xfId="0" applyFont="1" applyFill="1"/>
    <xf numFmtId="0" fontId="58" fillId="0" borderId="0" xfId="0" applyFont="1" applyFill="1" applyBorder="1"/>
    <xf numFmtId="0" fontId="58" fillId="0" borderId="0" xfId="0" applyFont="1" applyFill="1" applyBorder="1" applyAlignment="1">
      <alignment horizontal="center" wrapText="1"/>
    </xf>
    <xf numFmtId="0" fontId="58" fillId="0" borderId="0" xfId="0" applyFont="1" applyBorder="1"/>
    <xf numFmtId="0" fontId="58" fillId="0" borderId="0" xfId="0" applyFont="1" applyFill="1" applyBorder="1" applyAlignment="1">
      <alignment horizontal="center" vertical="center"/>
    </xf>
    <xf numFmtId="0" fontId="56" fillId="0" borderId="0" xfId="0" applyFont="1" applyFill="1" applyBorder="1" applyAlignment="1">
      <alignment horizontal="center"/>
    </xf>
    <xf numFmtId="0" fontId="58" fillId="0" borderId="0" xfId="0" applyFont="1" applyFill="1" applyBorder="1" applyAlignment="1">
      <alignment horizontal="center"/>
    </xf>
    <xf numFmtId="0" fontId="51" fillId="0" borderId="33" xfId="0" applyFont="1" applyBorder="1" applyAlignment="1">
      <alignment wrapText="1"/>
    </xf>
    <xf numFmtId="43" fontId="56" fillId="0" borderId="0" xfId="0" applyNumberFormat="1" applyFont="1" applyBorder="1"/>
    <xf numFmtId="0" fontId="56" fillId="0" borderId="0" xfId="0" applyFont="1" applyBorder="1" applyAlignment="1">
      <alignment horizontal="center"/>
    </xf>
    <xf numFmtId="0" fontId="46" fillId="0" borderId="33" xfId="0" applyNumberFormat="1" applyFont="1" applyBorder="1" applyAlignment="1">
      <alignment vertical="top" wrapText="1"/>
    </xf>
    <xf numFmtId="0" fontId="56" fillId="0" borderId="33" xfId="0" applyNumberFormat="1" applyFont="1" applyBorder="1" applyAlignment="1">
      <alignment vertical="top" wrapText="1"/>
    </xf>
    <xf numFmtId="49" fontId="56" fillId="0" borderId="33" xfId="0" applyNumberFormat="1" applyFont="1" applyBorder="1" applyAlignment="1">
      <alignment horizontal="center" vertical="top"/>
    </xf>
    <xf numFmtId="4" fontId="56" fillId="0" borderId="33" xfId="0" applyNumberFormat="1" applyFont="1" applyBorder="1" applyAlignment="1">
      <alignment vertical="top"/>
    </xf>
    <xf numFmtId="0" fontId="56" fillId="0" borderId="0" xfId="0" applyFont="1"/>
    <xf numFmtId="0" fontId="66" fillId="0" borderId="33" xfId="0" applyFont="1" applyBorder="1" applyAlignment="1">
      <alignment wrapText="1"/>
    </xf>
    <xf numFmtId="0" fontId="45" fillId="0" borderId="33" xfId="0" applyNumberFormat="1" applyFont="1" applyBorder="1" applyAlignment="1">
      <alignment wrapText="1"/>
    </xf>
    <xf numFmtId="49" fontId="45" fillId="0" borderId="33" xfId="0" applyNumberFormat="1" applyFont="1" applyBorder="1" applyAlignment="1">
      <alignment horizontal="center"/>
    </xf>
    <xf numFmtId="39" fontId="58" fillId="0" borderId="0" xfId="0" applyNumberFormat="1" applyFont="1" applyBorder="1" applyAlignment="1"/>
    <xf numFmtId="0" fontId="56" fillId="0" borderId="0" xfId="0" applyFont="1" applyBorder="1" applyAlignment="1"/>
    <xf numFmtId="0" fontId="45" fillId="0" borderId="0" xfId="0" applyFont="1" applyBorder="1" applyAlignment="1"/>
    <xf numFmtId="0" fontId="45" fillId="0" borderId="0" xfId="0" applyFont="1" applyAlignment="1"/>
    <xf numFmtId="4" fontId="59" fillId="0" borderId="33" xfId="0" applyNumberFormat="1" applyFont="1" applyBorder="1" applyAlignment="1">
      <alignment wrapText="1"/>
    </xf>
    <xf numFmtId="0" fontId="58" fillId="0" borderId="0" xfId="0" applyFont="1" applyFill="1" applyBorder="1" applyAlignment="1">
      <alignment vertical="top" wrapText="1"/>
    </xf>
    <xf numFmtId="0" fontId="58" fillId="0" borderId="0" xfId="0" applyFont="1" applyFill="1" applyBorder="1" applyAlignment="1">
      <alignment horizontal="center" vertical="top" wrapText="1"/>
    </xf>
    <xf numFmtId="0" fontId="45" fillId="0" borderId="33" xfId="0" applyNumberFormat="1" applyFont="1" applyBorder="1" applyAlignment="1">
      <alignment horizontal="left" vertical="top" wrapText="1"/>
    </xf>
    <xf numFmtId="181" fontId="56" fillId="0" borderId="0" xfId="0" applyNumberFormat="1" applyFont="1" applyFill="1" applyBorder="1" applyAlignment="1">
      <alignment vertical="top"/>
    </xf>
    <xf numFmtId="0" fontId="45" fillId="0" borderId="0" xfId="0" applyFont="1" applyBorder="1" applyAlignment="1">
      <alignment wrapText="1"/>
    </xf>
    <xf numFmtId="0" fontId="45" fillId="0" borderId="0" xfId="0" applyFont="1" applyBorder="1" applyAlignment="1">
      <alignment horizontal="center"/>
    </xf>
    <xf numFmtId="181" fontId="45" fillId="0" borderId="0" xfId="0" applyNumberFormat="1" applyFont="1" applyFill="1" applyAlignment="1">
      <alignment horizontal="center"/>
    </xf>
    <xf numFmtId="2" fontId="46" fillId="0" borderId="33" xfId="0" applyNumberFormat="1" applyFont="1" applyBorder="1" applyAlignment="1">
      <alignment horizontal="center"/>
    </xf>
    <xf numFmtId="181" fontId="46" fillId="0" borderId="33" xfId="0" applyNumberFormat="1" applyFont="1" applyFill="1" applyBorder="1" applyAlignment="1">
      <alignment horizontal="center"/>
    </xf>
    <xf numFmtId="181" fontId="45" fillId="0" borderId="33" xfId="0" applyNumberFormat="1" applyFont="1" applyFill="1" applyBorder="1" applyAlignment="1">
      <alignment horizontal="center"/>
    </xf>
    <xf numFmtId="2" fontId="45" fillId="0" borderId="33" xfId="1" applyNumberFormat="1" applyFont="1" applyBorder="1" applyAlignment="1">
      <alignment horizontal="center"/>
    </xf>
    <xf numFmtId="0" fontId="45" fillId="0" borderId="9" xfId="0" applyFont="1" applyBorder="1" applyAlignment="1">
      <alignment wrapText="1"/>
    </xf>
    <xf numFmtId="2" fontId="45" fillId="0" borderId="9" xfId="0" applyNumberFormat="1" applyFont="1" applyBorder="1" applyAlignment="1">
      <alignment horizontal="center"/>
    </xf>
    <xf numFmtId="2" fontId="45" fillId="0" borderId="0" xfId="0" applyNumberFormat="1" applyFont="1" applyAlignment="1">
      <alignment horizontal="center"/>
    </xf>
    <xf numFmtId="0" fontId="57" fillId="0" borderId="33" xfId="1235" applyFont="1" applyBorder="1"/>
    <xf numFmtId="0" fontId="56" fillId="0" borderId="33" xfId="1235" applyFont="1" applyBorder="1" applyAlignment="1">
      <alignment wrapText="1"/>
    </xf>
    <xf numFmtId="0" fontId="56" fillId="0" borderId="33" xfId="1235" applyFont="1" applyBorder="1"/>
    <xf numFmtId="2" fontId="56" fillId="0" borderId="33" xfId="1" applyNumberFormat="1" applyFont="1" applyBorder="1" applyAlignment="1">
      <alignment horizontal="center"/>
    </xf>
    <xf numFmtId="0" fontId="58" fillId="0" borderId="33" xfId="0" applyFont="1" applyFill="1" applyBorder="1" applyAlignment="1">
      <alignment vertical="top" wrapText="1"/>
    </xf>
    <xf numFmtId="0" fontId="56" fillId="0" borderId="33" xfId="0" applyFont="1" applyFill="1" applyBorder="1" applyAlignment="1">
      <alignment vertical="center" wrapText="1"/>
    </xf>
    <xf numFmtId="0" fontId="65" fillId="0" borderId="0" xfId="0" applyFont="1" applyBorder="1"/>
    <xf numFmtId="0" fontId="65" fillId="0" borderId="0" xfId="0" applyFont="1" applyFill="1" applyBorder="1"/>
    <xf numFmtId="0" fontId="56" fillId="0" borderId="33" xfId="0" applyFont="1" applyFill="1" applyBorder="1" applyAlignment="1">
      <alignment vertical="top" wrapText="1"/>
    </xf>
    <xf numFmtId="0" fontId="56" fillId="0" borderId="0" xfId="0" applyFont="1" applyFill="1" applyBorder="1" applyAlignment="1">
      <alignment horizontal="center" vertical="top" wrapText="1"/>
    </xf>
    <xf numFmtId="0" fontId="56" fillId="0" borderId="0" xfId="0" applyFont="1" applyFill="1" applyBorder="1" applyAlignment="1">
      <alignment vertical="top" wrapText="1"/>
    </xf>
    <xf numFmtId="0" fontId="56" fillId="0" borderId="0" xfId="0" applyFont="1" applyFill="1" applyBorder="1" applyAlignment="1">
      <alignment vertical="center" wrapText="1"/>
    </xf>
    <xf numFmtId="0" fontId="56" fillId="0" borderId="33" xfId="0" applyFont="1" applyFill="1" applyBorder="1" applyAlignment="1">
      <alignment horizontal="center" vertical="center" wrapText="1"/>
    </xf>
    <xf numFmtId="2" fontId="56" fillId="0" borderId="33" xfId="0" applyNumberFormat="1" applyFont="1" applyFill="1" applyBorder="1" applyAlignment="1">
      <alignment horizontal="center" vertical="center" wrapText="1"/>
    </xf>
    <xf numFmtId="0" fontId="56" fillId="0" borderId="33" xfId="41" applyFont="1" applyBorder="1" applyAlignment="1">
      <alignment vertical="top" wrapText="1"/>
    </xf>
    <xf numFmtId="0" fontId="58" fillId="0" borderId="33" xfId="41" applyFont="1" applyBorder="1" applyAlignment="1">
      <alignment vertical="top" wrapText="1"/>
    </xf>
    <xf numFmtId="0" fontId="56" fillId="0" borderId="33" xfId="41" applyFont="1" applyBorder="1" applyAlignment="1">
      <alignment horizontal="center" vertical="center" wrapText="1"/>
    </xf>
    <xf numFmtId="164" fontId="58" fillId="0" borderId="0" xfId="41" applyNumberFormat="1" applyFont="1" applyBorder="1"/>
    <xf numFmtId="0" fontId="56" fillId="0" borderId="33" xfId="0" applyFont="1" applyFill="1" applyBorder="1" applyAlignment="1">
      <alignment horizontal="center" vertical="center"/>
    </xf>
    <xf numFmtId="0" fontId="56" fillId="0" borderId="33" xfId="0" applyFont="1" applyFill="1" applyBorder="1" applyAlignment="1">
      <alignment wrapText="1"/>
    </xf>
    <xf numFmtId="2" fontId="45" fillId="0" borderId="33" xfId="0" applyNumberFormat="1" applyFont="1" applyBorder="1" applyAlignment="1">
      <alignment horizontal="center" wrapText="1"/>
    </xf>
    <xf numFmtId="182" fontId="45" fillId="0" borderId="33" xfId="0" applyNumberFormat="1" applyFont="1" applyBorder="1" applyAlignment="1">
      <alignment horizontal="center"/>
    </xf>
    <xf numFmtId="0" fontId="68" fillId="0" borderId="33" xfId="41" applyFont="1" applyFill="1" applyBorder="1" applyAlignment="1">
      <alignment horizontal="justify" vertical="center" wrapText="1"/>
    </xf>
    <xf numFmtId="0" fontId="60" fillId="0" borderId="33" xfId="41" applyFont="1" applyFill="1" applyBorder="1" applyAlignment="1">
      <alignment horizontal="center" vertical="center"/>
    </xf>
    <xf numFmtId="3" fontId="56" fillId="0" borderId="33" xfId="41" applyNumberFormat="1" applyFont="1" applyFill="1" applyBorder="1" applyAlignment="1">
      <alignment horizontal="center" vertical="center"/>
    </xf>
    <xf numFmtId="0" fontId="60" fillId="0" borderId="33" xfId="41" applyFont="1" applyFill="1" applyBorder="1" applyAlignment="1">
      <alignment horizontal="justify" vertical="center" wrapText="1"/>
    </xf>
    <xf numFmtId="0" fontId="60" fillId="0" borderId="33" xfId="41" applyFont="1" applyFill="1" applyBorder="1" applyAlignment="1">
      <alignment horizontal="center" vertical="center" wrapText="1"/>
    </xf>
    <xf numFmtId="3" fontId="56" fillId="0" borderId="33" xfId="41" applyNumberFormat="1" applyFont="1" applyFill="1" applyBorder="1" applyAlignment="1">
      <alignment horizontal="center" vertical="center" wrapText="1"/>
    </xf>
    <xf numFmtId="0" fontId="56" fillId="0" borderId="33" xfId="0" applyFont="1" applyFill="1" applyBorder="1" applyAlignment="1">
      <alignment horizontal="justify" vertical="center" wrapText="1"/>
    </xf>
    <xf numFmtId="0" fontId="56" fillId="0" borderId="33" xfId="0" applyFont="1" applyFill="1" applyBorder="1" applyAlignment="1">
      <alignment vertical="center"/>
    </xf>
    <xf numFmtId="2" fontId="56" fillId="0" borderId="33" xfId="0" applyNumberFormat="1" applyFont="1" applyFill="1" applyBorder="1" applyAlignment="1">
      <alignment horizontal="center" vertical="center"/>
    </xf>
    <xf numFmtId="0" fontId="49" fillId="0" borderId="0" xfId="1235" applyFont="1"/>
    <xf numFmtId="0" fontId="49" fillId="0" borderId="0" xfId="1235" applyFont="1" applyBorder="1"/>
    <xf numFmtId="0" fontId="52" fillId="0" borderId="10" xfId="1235" applyFont="1" applyBorder="1" applyAlignment="1">
      <alignment wrapText="1"/>
    </xf>
    <xf numFmtId="0" fontId="48" fillId="0" borderId="10" xfId="1235" applyFont="1" applyBorder="1" applyAlignment="1">
      <alignment wrapText="1"/>
    </xf>
    <xf numFmtId="184" fontId="49" fillId="0" borderId="0" xfId="1235" applyNumberFormat="1" applyFont="1"/>
    <xf numFmtId="0" fontId="49" fillId="0" borderId="45" xfId="1235" applyFont="1" applyBorder="1"/>
    <xf numFmtId="0" fontId="49" fillId="0" borderId="10" xfId="0" applyFont="1" applyFill="1" applyBorder="1" applyAlignment="1">
      <alignment horizontal="center" vertical="top" wrapText="1"/>
    </xf>
    <xf numFmtId="49" fontId="49" fillId="0" borderId="10" xfId="0" applyNumberFormat="1" applyFont="1" applyFill="1" applyBorder="1" applyAlignment="1">
      <alignment horizontal="left" vertical="top" wrapText="1"/>
    </xf>
    <xf numFmtId="49" fontId="49" fillId="0" borderId="10" xfId="0" applyNumberFormat="1" applyFont="1" applyFill="1" applyBorder="1" applyAlignment="1">
      <alignment horizontal="center" vertical="top" wrapText="1"/>
    </xf>
    <xf numFmtId="49" fontId="49" fillId="0" borderId="10" xfId="0" applyNumberFormat="1" applyFont="1" applyBorder="1" applyAlignment="1">
      <alignment horizontal="left" vertical="top" wrapText="1"/>
    </xf>
    <xf numFmtId="49" fontId="49" fillId="0" borderId="10" xfId="0" applyNumberFormat="1" applyFont="1" applyBorder="1" applyAlignment="1">
      <alignment horizontal="center" vertical="top" wrapText="1"/>
    </xf>
    <xf numFmtId="49" fontId="52" fillId="0" borderId="10" xfId="0" applyNumberFormat="1" applyFont="1" applyFill="1" applyBorder="1" applyAlignment="1">
      <alignment horizontal="left" vertical="top" wrapText="1"/>
    </xf>
    <xf numFmtId="43" fontId="49" fillId="0" borderId="0" xfId="1" applyFont="1" applyAlignment="1">
      <alignment horizontal="center"/>
    </xf>
    <xf numFmtId="0" fontId="56" fillId="0" borderId="7" xfId="39" applyFont="1" applyBorder="1"/>
    <xf numFmtId="0" fontId="56" fillId="0" borderId="0" xfId="39" applyFont="1"/>
    <xf numFmtId="0" fontId="56" fillId="0" borderId="50" xfId="39" applyFont="1" applyBorder="1"/>
    <xf numFmtId="0" fontId="58" fillId="0" borderId="69" xfId="39" applyFont="1" applyFill="1" applyBorder="1" applyAlignment="1">
      <alignment horizontal="center" vertical="center"/>
    </xf>
    <xf numFmtId="0" fontId="58" fillId="0" borderId="33" xfId="39" applyNumberFormat="1" applyFont="1" applyFill="1" applyBorder="1" applyAlignment="1">
      <alignment horizontal="center" vertical="center"/>
    </xf>
    <xf numFmtId="0" fontId="56" fillId="0" borderId="33" xfId="39" applyFont="1" applyFill="1" applyBorder="1" applyAlignment="1">
      <alignment horizontal="center" vertical="center"/>
    </xf>
    <xf numFmtId="0" fontId="56" fillId="0" borderId="33" xfId="39" applyFont="1" applyFill="1" applyBorder="1" applyAlignment="1">
      <alignment vertical="center" wrapText="1"/>
    </xf>
    <xf numFmtId="2" fontId="56" fillId="0" borderId="33" xfId="39" applyNumberFormat="1" applyFont="1" applyFill="1" applyBorder="1" applyAlignment="1">
      <alignment horizontal="center" vertical="center"/>
    </xf>
    <xf numFmtId="0" fontId="45" fillId="0" borderId="33" xfId="0" applyFont="1" applyBorder="1" applyAlignment="1">
      <alignment horizontal="justify"/>
    </xf>
    <xf numFmtId="0" fontId="56" fillId="0" borderId="33" xfId="39" applyFont="1" applyFill="1" applyBorder="1" applyAlignment="1">
      <alignment horizontal="left" vertical="center"/>
    </xf>
    <xf numFmtId="0" fontId="56" fillId="0" borderId="33" xfId="39" applyFont="1" applyFill="1" applyBorder="1" applyAlignment="1" applyProtection="1">
      <alignment horizontal="center"/>
      <protection locked="0"/>
    </xf>
    <xf numFmtId="1" fontId="56" fillId="0" borderId="33" xfId="39" applyNumberFormat="1" applyFont="1" applyFill="1" applyBorder="1" applyAlignment="1">
      <alignment horizontal="center" vertical="center"/>
    </xf>
    <xf numFmtId="175" fontId="56" fillId="0" borderId="33" xfId="39" applyNumberFormat="1" applyFont="1" applyFill="1" applyBorder="1"/>
    <xf numFmtId="4" fontId="56" fillId="0" borderId="33" xfId="1103" applyNumberFormat="1" applyFont="1" applyFill="1" applyBorder="1" applyAlignment="1">
      <alignment horizontal="center"/>
    </xf>
    <xf numFmtId="0" fontId="56" fillId="0" borderId="33" xfId="39" applyFont="1" applyFill="1" applyBorder="1" applyAlignment="1">
      <alignment horizontal="center"/>
    </xf>
    <xf numFmtId="175" fontId="56" fillId="0" borderId="33" xfId="39" applyNumberFormat="1" applyFont="1" applyFill="1" applyBorder="1" applyAlignment="1">
      <alignment horizontal="center"/>
    </xf>
    <xf numFmtId="0" fontId="58" fillId="27" borderId="66" xfId="39" applyFont="1" applyFill="1" applyBorder="1" applyAlignment="1">
      <alignment horizontal="left" vertical="center"/>
    </xf>
    <xf numFmtId="0" fontId="56" fillId="27" borderId="66" xfId="39" applyFont="1" applyFill="1" applyBorder="1" applyAlignment="1">
      <alignment horizontal="left"/>
    </xf>
    <xf numFmtId="0" fontId="58" fillId="0" borderId="33" xfId="39" applyFont="1" applyFill="1" applyBorder="1" applyAlignment="1">
      <alignment horizontal="left" vertical="center"/>
    </xf>
    <xf numFmtId="43" fontId="56" fillId="0" borderId="33" xfId="39" applyNumberFormat="1" applyFont="1" applyFill="1" applyBorder="1" applyAlignment="1">
      <alignment horizontal="center" vertical="center"/>
    </xf>
    <xf numFmtId="181" fontId="56" fillId="0" borderId="33" xfId="39" applyNumberFormat="1" applyFont="1" applyFill="1" applyBorder="1" applyAlignment="1">
      <alignment horizontal="center" vertical="center"/>
    </xf>
    <xf numFmtId="0" fontId="45" fillId="0" borderId="33" xfId="0" applyFont="1" applyBorder="1" applyAlignment="1">
      <alignment horizontal="justify" vertical="center" wrapText="1"/>
    </xf>
    <xf numFmtId="175" fontId="56" fillId="0" borderId="33" xfId="39" applyNumberFormat="1" applyFont="1" applyFill="1" applyBorder="1" applyAlignment="1">
      <alignment horizontal="center" vertical="center"/>
    </xf>
    <xf numFmtId="0" fontId="51" fillId="0" borderId="33" xfId="0" applyFont="1" applyBorder="1" applyAlignment="1">
      <alignment horizontal="justify" vertical="center" wrapText="1"/>
    </xf>
    <xf numFmtId="0" fontId="46" fillId="0" borderId="33" xfId="0" applyFont="1" applyBorder="1" applyAlignment="1">
      <alignment horizontal="justify" vertical="center" wrapText="1"/>
    </xf>
    <xf numFmtId="0" fontId="46" fillId="0" borderId="33" xfId="0" applyFont="1" applyBorder="1" applyAlignment="1">
      <alignment horizontal="justify"/>
    </xf>
    <xf numFmtId="0" fontId="57" fillId="0" borderId="33" xfId="1235" applyFont="1" applyBorder="1" applyAlignment="1">
      <alignment wrapText="1"/>
    </xf>
    <xf numFmtId="0" fontId="55" fillId="0" borderId="33" xfId="1235" applyFont="1" applyBorder="1"/>
    <xf numFmtId="0" fontId="58" fillId="0" borderId="33" xfId="0" applyFont="1" applyBorder="1" applyAlignment="1"/>
    <xf numFmtId="0" fontId="56" fillId="0" borderId="33" xfId="0" applyFont="1" applyBorder="1" applyAlignment="1"/>
    <xf numFmtId="0" fontId="56" fillId="0" borderId="33" xfId="0" applyFont="1" applyBorder="1" applyAlignment="1">
      <alignment horizontal="center"/>
    </xf>
    <xf numFmtId="0" fontId="45" fillId="0" borderId="33" xfId="0" applyFont="1" applyBorder="1" applyAlignment="1">
      <alignment horizontal="left"/>
    </xf>
    <xf numFmtId="0" fontId="56" fillId="0" borderId="33" xfId="0" applyFont="1" applyBorder="1" applyAlignment="1">
      <alignment horizontal="justify" wrapText="1"/>
    </xf>
    <xf numFmtId="4" fontId="56" fillId="0" borderId="33" xfId="39" applyNumberFormat="1" applyFont="1" applyFill="1" applyBorder="1" applyAlignment="1">
      <alignment horizontal="center" vertical="center"/>
    </xf>
    <xf numFmtId="0" fontId="58" fillId="0" borderId="33" xfId="0" applyFont="1" applyBorder="1" applyAlignment="1">
      <alignment horizontal="justify" wrapText="1"/>
    </xf>
    <xf numFmtId="0" fontId="56" fillId="0" borderId="33" xfId="39" applyFont="1" applyBorder="1"/>
    <xf numFmtId="2" fontId="56" fillId="0" borderId="33" xfId="1235" applyNumberFormat="1" applyFont="1" applyBorder="1" applyAlignment="1">
      <alignment horizontal="center" vertical="center"/>
    </xf>
    <xf numFmtId="0" fontId="56" fillId="0" borderId="33" xfId="39" applyFont="1" applyFill="1" applyBorder="1" applyAlignment="1">
      <alignment vertical="center"/>
    </xf>
    <xf numFmtId="0" fontId="56" fillId="0" borderId="9" xfId="39" applyFont="1" applyFill="1" applyBorder="1" applyAlignment="1">
      <alignment vertical="center"/>
    </xf>
    <xf numFmtId="0" fontId="56" fillId="0" borderId="0" xfId="39" applyFont="1" applyBorder="1"/>
    <xf numFmtId="0" fontId="56" fillId="0" borderId="47" xfId="39" applyFont="1" applyBorder="1"/>
    <xf numFmtId="0" fontId="56" fillId="0" borderId="48" xfId="39" applyFont="1" applyBorder="1"/>
    <xf numFmtId="0" fontId="58" fillId="0" borderId="10" xfId="1235" applyFont="1" applyBorder="1" applyAlignment="1">
      <alignment wrapText="1"/>
    </xf>
    <xf numFmtId="0" fontId="45" fillId="0" borderId="10" xfId="0" applyNumberFormat="1" applyFont="1" applyBorder="1" applyAlignment="1">
      <alignment vertical="top" wrapText="1"/>
    </xf>
    <xf numFmtId="0" fontId="70" fillId="0" borderId="77" xfId="1235" applyFont="1" applyBorder="1" applyAlignment="1">
      <alignment vertical="center"/>
    </xf>
    <xf numFmtId="0" fontId="70" fillId="0" borderId="70" xfId="1235" applyFont="1" applyBorder="1" applyAlignment="1">
      <alignment horizontal="center" vertical="center"/>
    </xf>
    <xf numFmtId="3" fontId="70" fillId="0" borderId="70" xfId="1235" applyNumberFormat="1" applyFont="1" applyBorder="1" applyAlignment="1">
      <alignment horizontal="center" vertical="center" wrapText="1"/>
    </xf>
    <xf numFmtId="0" fontId="69" fillId="0" borderId="10" xfId="0" applyFont="1" applyBorder="1" applyAlignment="1">
      <alignment horizontal="justify" wrapText="1"/>
    </xf>
    <xf numFmtId="0" fontId="52" fillId="0" borderId="10" xfId="1235" applyFont="1" applyFill="1" applyBorder="1" applyAlignment="1">
      <alignment wrapText="1"/>
    </xf>
    <xf numFmtId="10" fontId="45" fillId="0" borderId="0" xfId="1230" applyNumberFormat="1" applyFont="1"/>
    <xf numFmtId="0" fontId="45" fillId="0" borderId="74" xfId="0" applyFont="1" applyBorder="1" applyAlignment="1">
      <alignment horizontal="center"/>
    </xf>
    <xf numFmtId="181" fontId="45" fillId="0" borderId="0" xfId="1230" applyNumberFormat="1" applyFont="1"/>
    <xf numFmtId="9" fontId="45" fillId="0" borderId="0" xfId="1230" applyFont="1"/>
    <xf numFmtId="0" fontId="56" fillId="0" borderId="0" xfId="0" applyFont="1" applyAlignment="1">
      <alignment horizontal="center"/>
    </xf>
    <xf numFmtId="181" fontId="56" fillId="0" borderId="0" xfId="0" applyNumberFormat="1" applyFont="1" applyAlignment="1">
      <alignment horizontal="center"/>
    </xf>
    <xf numFmtId="0" fontId="7" fillId="0" borderId="0" xfId="39" applyFont="1" applyAlignment="1">
      <alignment vertical="center"/>
    </xf>
    <xf numFmtId="0" fontId="7" fillId="0" borderId="0" xfId="39" applyFont="1" applyAlignment="1">
      <alignment horizontal="left" vertical="center"/>
    </xf>
    <xf numFmtId="0" fontId="6" fillId="0" borderId="0" xfId="39" applyFont="1" applyAlignment="1">
      <alignment vertical="center" shrinkToFit="1"/>
    </xf>
    <xf numFmtId="0" fontId="6" fillId="0" borderId="0" xfId="39" applyFont="1" applyAlignment="1">
      <alignment vertical="center"/>
    </xf>
    <xf numFmtId="0" fontId="6" fillId="0" borderId="0" xfId="39" applyFont="1" applyAlignment="1">
      <alignment vertical="center" wrapText="1"/>
    </xf>
    <xf numFmtId="0" fontId="72" fillId="0" borderId="0" xfId="39" applyFont="1" applyAlignment="1">
      <alignment vertical="center"/>
    </xf>
    <xf numFmtId="0" fontId="73" fillId="0" borderId="0" xfId="39" applyFont="1" applyAlignment="1">
      <alignment vertical="center"/>
    </xf>
    <xf numFmtId="0" fontId="72" fillId="0" borderId="0" xfId="39" applyFont="1" applyAlignment="1">
      <alignment horizontal="center" vertical="center"/>
    </xf>
    <xf numFmtId="0" fontId="37" fillId="0" borderId="0" xfId="39" applyFont="1" applyAlignment="1">
      <alignment vertical="center"/>
    </xf>
    <xf numFmtId="39" fontId="37" fillId="0" borderId="0" xfId="39" applyNumberFormat="1" applyFont="1" applyAlignment="1">
      <alignment vertical="center"/>
    </xf>
    <xf numFmtId="187" fontId="73" fillId="0" borderId="0" xfId="39" applyNumberFormat="1" applyFont="1" applyAlignment="1">
      <alignment vertical="center" wrapText="1"/>
    </xf>
    <xf numFmtId="0" fontId="7" fillId="0" borderId="0" xfId="39" applyFont="1" applyAlignment="1">
      <alignment vertical="top"/>
    </xf>
    <xf numFmtId="0" fontId="7" fillId="0" borderId="0" xfId="39" applyFont="1" applyAlignment="1">
      <alignment horizontal="left" vertical="top" wrapText="1"/>
    </xf>
    <xf numFmtId="0" fontId="6" fillId="0" borderId="0" xfId="39" applyFont="1" applyAlignment="1">
      <alignment vertical="top" shrinkToFit="1"/>
    </xf>
    <xf numFmtId="0" fontId="6" fillId="0" borderId="0" xfId="39" applyFont="1" applyAlignment="1">
      <alignment vertical="top"/>
    </xf>
    <xf numFmtId="0" fontId="72" fillId="0" borderId="0" xfId="39" applyFont="1" applyAlignment="1">
      <alignment vertical="top"/>
    </xf>
    <xf numFmtId="187" fontId="73" fillId="0" borderId="0" xfId="39" applyNumberFormat="1" applyFont="1" applyAlignment="1">
      <alignment vertical="top" wrapText="1"/>
    </xf>
    <xf numFmtId="0" fontId="72" fillId="0" borderId="0" xfId="39" applyFont="1" applyAlignment="1">
      <alignment horizontal="center" vertical="top"/>
    </xf>
    <xf numFmtId="0" fontId="37" fillId="0" borderId="0" xfId="39" applyFont="1" applyAlignment="1">
      <alignment vertical="top"/>
    </xf>
    <xf numFmtId="39" fontId="37" fillId="0" borderId="0" xfId="39" applyNumberFormat="1" applyFont="1" applyAlignment="1">
      <alignment vertical="top"/>
    </xf>
    <xf numFmtId="0" fontId="73" fillId="0" borderId="0" xfId="39" applyFont="1" applyAlignment="1">
      <alignment vertical="top"/>
    </xf>
    <xf numFmtId="10" fontId="6" fillId="0" borderId="0" xfId="39" applyNumberFormat="1" applyFont="1" applyAlignment="1">
      <alignment vertical="center"/>
    </xf>
    <xf numFmtId="10" fontId="72" fillId="0" borderId="0" xfId="39" applyNumberFormat="1" applyFont="1" applyAlignment="1">
      <alignment vertical="center"/>
    </xf>
    <xf numFmtId="188" fontId="73" fillId="0" borderId="0" xfId="1232" applyNumberFormat="1" applyFont="1" applyAlignment="1">
      <alignment vertical="center"/>
    </xf>
    <xf numFmtId="0" fontId="38" fillId="0" borderId="0" xfId="39" applyFont="1" applyAlignment="1">
      <alignment vertical="center"/>
    </xf>
    <xf numFmtId="0" fontId="74" fillId="0" borderId="0" xfId="39" applyFont="1" applyAlignment="1">
      <alignment vertical="center"/>
    </xf>
    <xf numFmtId="0" fontId="2" fillId="0" borderId="0" xfId="39" applyAlignment="1">
      <alignment vertical="center" shrinkToFit="1"/>
    </xf>
    <xf numFmtId="0" fontId="2" fillId="0" borderId="0" xfId="39" applyAlignment="1">
      <alignment vertical="center"/>
    </xf>
    <xf numFmtId="0" fontId="74" fillId="0" borderId="0" xfId="39" applyFont="1" applyAlignment="1">
      <alignment vertical="center" wrapText="1" shrinkToFit="1"/>
    </xf>
    <xf numFmtId="0" fontId="2" fillId="0" borderId="0" xfId="39" applyAlignment="1">
      <alignment horizontal="left" vertical="center"/>
    </xf>
    <xf numFmtId="0" fontId="2" fillId="0" borderId="0" xfId="39" applyAlignment="1">
      <alignment vertical="center" wrapText="1" shrinkToFit="1"/>
    </xf>
    <xf numFmtId="0" fontId="2" fillId="0" borderId="0" xfId="39" applyAlignment="1">
      <alignment horizontal="center" vertical="center" wrapText="1"/>
    </xf>
    <xf numFmtId="0" fontId="7" fillId="28" borderId="0" xfId="39" applyFont="1" applyFill="1" applyAlignment="1">
      <alignment horizontal="center" vertical="center"/>
    </xf>
    <xf numFmtId="0" fontId="7" fillId="28" borderId="0" xfId="39" applyFont="1" applyFill="1" applyAlignment="1">
      <alignment horizontal="left" vertical="center" wrapText="1"/>
    </xf>
    <xf numFmtId="0" fontId="6" fillId="28" borderId="0" xfId="39" applyFont="1" applyFill="1" applyAlignment="1">
      <alignment horizontal="center" vertical="center" wrapText="1" shrinkToFit="1"/>
    </xf>
    <xf numFmtId="0" fontId="6" fillId="0" borderId="0" xfId="39" applyFont="1" applyAlignment="1">
      <alignment horizontal="center" vertical="center" wrapText="1" shrinkToFit="1"/>
    </xf>
    <xf numFmtId="0" fontId="6" fillId="0" borderId="0" xfId="39" applyFont="1" applyAlignment="1">
      <alignment horizontal="center" vertical="center"/>
    </xf>
    <xf numFmtId="0" fontId="6" fillId="0" borderId="0" xfId="39" applyFont="1" applyAlignment="1">
      <alignment vertical="center" wrapText="1" shrinkToFit="1"/>
    </xf>
    <xf numFmtId="0" fontId="6" fillId="0" borderId="0" xfId="39" applyFont="1" applyAlignment="1">
      <alignment horizontal="left" vertical="center"/>
    </xf>
    <xf numFmtId="0" fontId="7" fillId="28" borderId="0" xfId="39" applyFont="1" applyFill="1" applyAlignment="1">
      <alignment vertical="center"/>
    </xf>
    <xf numFmtId="0" fontId="37" fillId="29" borderId="0" xfId="39" applyFont="1" applyFill="1" applyAlignment="1">
      <alignment horizontal="center" vertical="center"/>
    </xf>
    <xf numFmtId="0" fontId="76" fillId="0" borderId="0" xfId="39" applyFont="1" applyAlignment="1">
      <alignment horizontal="center" vertical="center"/>
    </xf>
    <xf numFmtId="0" fontId="2" fillId="0" borderId="0" xfId="39" applyAlignment="1">
      <alignment horizontal="center" vertical="center"/>
    </xf>
    <xf numFmtId="0" fontId="2" fillId="0" borderId="5" xfId="39" applyBorder="1" applyAlignment="1">
      <alignment vertical="center"/>
    </xf>
    <xf numFmtId="0" fontId="2" fillId="0" borderId="6" xfId="39" applyBorder="1" applyAlignment="1">
      <alignment vertical="center"/>
    </xf>
    <xf numFmtId="0" fontId="2" fillId="0" borderId="7" xfId="39" applyBorder="1" applyAlignment="1">
      <alignment vertical="center"/>
    </xf>
    <xf numFmtId="0" fontId="2" fillId="0" borderId="51" xfId="39" applyBorder="1" applyAlignment="1">
      <alignment vertical="center"/>
    </xf>
    <xf numFmtId="0" fontId="77" fillId="0" borderId="50" xfId="39" applyFont="1" applyBorder="1" applyAlignment="1">
      <alignment vertical="center"/>
    </xf>
    <xf numFmtId="0" fontId="2" fillId="0" borderId="50" xfId="39" applyBorder="1" applyAlignment="1">
      <alignment vertical="center"/>
    </xf>
    <xf numFmtId="0" fontId="78" fillId="0" borderId="0" xfId="39" applyFont="1" applyAlignment="1">
      <alignment horizontal="centerContinuous" vertical="center"/>
    </xf>
    <xf numFmtId="0" fontId="77" fillId="0" borderId="0" xfId="39" applyFont="1" applyAlignment="1">
      <alignment horizontal="centerContinuous" vertical="center"/>
    </xf>
    <xf numFmtId="0" fontId="38" fillId="0" borderId="0" xfId="39" applyFont="1" applyAlignment="1">
      <alignment horizontal="left" vertical="center"/>
    </xf>
    <xf numFmtId="0" fontId="79" fillId="29" borderId="0" xfId="39" applyFont="1" applyFill="1" applyAlignment="1">
      <alignment horizontal="left" vertical="center"/>
    </xf>
    <xf numFmtId="0" fontId="5" fillId="0" borderId="0" xfId="39" applyFont="1" applyAlignment="1">
      <alignment vertical="center"/>
    </xf>
    <xf numFmtId="0" fontId="80" fillId="0" borderId="0" xfId="39" applyFont="1" applyAlignment="1">
      <alignment horizontal="centerContinuous" vertical="center"/>
    </xf>
    <xf numFmtId="0" fontId="81" fillId="0" borderId="0" xfId="39" applyFont="1" applyAlignment="1">
      <alignment horizontal="center" vertical="center"/>
    </xf>
    <xf numFmtId="0" fontId="81" fillId="0" borderId="0" xfId="39" applyFont="1" applyAlignment="1">
      <alignment vertical="center"/>
    </xf>
    <xf numFmtId="0" fontId="38" fillId="0" borderId="0" xfId="39" applyFont="1" applyAlignment="1">
      <alignment horizontal="center" vertical="center"/>
    </xf>
    <xf numFmtId="189" fontId="82" fillId="29" borderId="0" xfId="39" applyNumberFormat="1" applyFont="1" applyFill="1" applyAlignment="1">
      <alignment horizontal="justify" vertical="center"/>
    </xf>
    <xf numFmtId="0" fontId="75" fillId="0" borderId="0" xfId="39" applyFont="1" applyAlignment="1">
      <alignment horizontal="justify" vertical="center"/>
    </xf>
    <xf numFmtId="0" fontId="5" fillId="0" borderId="0" xfId="39" applyFont="1" applyAlignment="1">
      <alignment horizontal="left" vertical="center"/>
    </xf>
    <xf numFmtId="0" fontId="75" fillId="29" borderId="0" xfId="39" applyFont="1" applyFill="1" applyAlignment="1">
      <alignment horizontal="justify" vertical="center"/>
    </xf>
    <xf numFmtId="14" fontId="79" fillId="29" borderId="0" xfId="39" applyNumberFormat="1" applyFont="1" applyFill="1" applyAlignment="1">
      <alignment horizontal="left" vertical="center"/>
    </xf>
    <xf numFmtId="0" fontId="79" fillId="0" borderId="0" xfId="39" applyFont="1" applyAlignment="1">
      <alignment horizontal="left" vertical="center"/>
    </xf>
    <xf numFmtId="0" fontId="2" fillId="0" borderId="71" xfId="39" applyBorder="1" applyAlignment="1">
      <alignment vertical="center"/>
    </xf>
    <xf numFmtId="0" fontId="2" fillId="0" borderId="83" xfId="39" applyBorder="1" applyAlignment="1">
      <alignment vertical="center"/>
    </xf>
    <xf numFmtId="0" fontId="79" fillId="0" borderId="83" xfId="39" applyFont="1" applyBorder="1" applyAlignment="1">
      <alignment horizontal="left" vertical="center"/>
    </xf>
    <xf numFmtId="0" fontId="2" fillId="0" borderId="72" xfId="39" applyBorder="1" applyAlignment="1">
      <alignment vertical="center"/>
    </xf>
    <xf numFmtId="0" fontId="4" fillId="0" borderId="0" xfId="39" applyFont="1" applyAlignment="1">
      <alignment vertical="center"/>
    </xf>
    <xf numFmtId="0" fontId="3" fillId="0" borderId="0" xfId="39" applyFont="1" applyAlignment="1">
      <alignment horizontal="left" vertical="center"/>
    </xf>
    <xf numFmtId="0" fontId="4" fillId="0" borderId="0" xfId="39" applyFont="1" applyAlignment="1">
      <alignment vertical="center" wrapText="1"/>
    </xf>
    <xf numFmtId="0" fontId="40" fillId="0" borderId="0" xfId="39" applyFont="1" applyAlignment="1">
      <alignment vertical="center"/>
    </xf>
    <xf numFmtId="0" fontId="83" fillId="0" borderId="0" xfId="39" applyFont="1" applyAlignment="1">
      <alignment vertical="center"/>
    </xf>
    <xf numFmtId="0" fontId="40" fillId="0" borderId="0" xfId="39" applyFont="1" applyAlignment="1">
      <alignment horizontal="center" vertical="center"/>
    </xf>
    <xf numFmtId="0" fontId="39" fillId="0" borderId="0" xfId="39" applyFont="1" applyAlignment="1">
      <alignment vertical="center"/>
    </xf>
    <xf numFmtId="39" fontId="39" fillId="0" borderId="0" xfId="39" applyNumberFormat="1" applyFont="1" applyAlignment="1">
      <alignment vertical="center"/>
    </xf>
    <xf numFmtId="0" fontId="3" fillId="0" borderId="0" xfId="39" applyFont="1" applyAlignment="1">
      <alignment vertical="center"/>
    </xf>
    <xf numFmtId="187" fontId="83" fillId="0" borderId="0" xfId="39" applyNumberFormat="1" applyFont="1" applyAlignment="1">
      <alignment vertical="center" wrapText="1"/>
    </xf>
    <xf numFmtId="10" fontId="4" fillId="0" borderId="0" xfId="39" applyNumberFormat="1" applyFont="1" applyAlignment="1">
      <alignment vertical="center"/>
    </xf>
    <xf numFmtId="10" fontId="40" fillId="0" borderId="0" xfId="39" applyNumberFormat="1" applyFont="1" applyAlignment="1">
      <alignment vertical="center"/>
    </xf>
    <xf numFmtId="188" fontId="83" fillId="0" borderId="0" xfId="1232" applyNumberFormat="1" applyFont="1" applyFill="1" applyAlignment="1">
      <alignment vertical="center"/>
    </xf>
    <xf numFmtId="0" fontId="3" fillId="0" borderId="0" xfId="39" applyFont="1" applyAlignment="1">
      <alignment horizontal="right" vertical="center"/>
    </xf>
    <xf numFmtId="0" fontId="4" fillId="0" borderId="0" xfId="39" applyFont="1" applyAlignment="1">
      <alignment horizontal="left" vertical="center"/>
    </xf>
    <xf numFmtId="0" fontId="4" fillId="0" borderId="0" xfId="39" applyFont="1" applyAlignment="1">
      <alignment horizontal="left" vertical="center"/>
    </xf>
    <xf numFmtId="0" fontId="46" fillId="0" borderId="9" xfId="0" applyFont="1" applyBorder="1"/>
    <xf numFmtId="0" fontId="46" fillId="0" borderId="9" xfId="0" applyFont="1" applyBorder="1" applyAlignment="1">
      <alignment horizontal="center"/>
    </xf>
    <xf numFmtId="0" fontId="46" fillId="0" borderId="45" xfId="0" applyFont="1" applyBorder="1"/>
    <xf numFmtId="0" fontId="4" fillId="0" borderId="0" xfId="39" applyFont="1" applyAlignment="1">
      <alignment horizontal="left" vertical="center"/>
    </xf>
    <xf numFmtId="0" fontId="58" fillId="0" borderId="33" xfId="39" applyFont="1" applyFill="1" applyBorder="1" applyAlignment="1">
      <alignment horizontal="center" vertical="center"/>
    </xf>
    <xf numFmtId="0" fontId="58" fillId="0" borderId="9" xfId="39" applyFont="1" applyFill="1" applyBorder="1" applyAlignment="1">
      <alignment horizontal="center" vertical="center"/>
    </xf>
    <xf numFmtId="0" fontId="85" fillId="0" borderId="34" xfId="1241" applyFont="1" applyBorder="1"/>
    <xf numFmtId="0" fontId="86" fillId="0" borderId="0" xfId="1241" applyFont="1"/>
    <xf numFmtId="0" fontId="2" fillId="0" borderId="0" xfId="39"/>
    <xf numFmtId="0" fontId="85" fillId="0" borderId="70" xfId="1241" applyFont="1" applyBorder="1"/>
    <xf numFmtId="0" fontId="85" fillId="0" borderId="75" xfId="1241" applyFont="1" applyBorder="1"/>
    <xf numFmtId="0" fontId="2" fillId="0" borderId="74" xfId="39" applyBorder="1"/>
    <xf numFmtId="0" fontId="2" fillId="0" borderId="75" xfId="39" applyBorder="1"/>
    <xf numFmtId="0" fontId="86" fillId="0" borderId="74" xfId="1241" applyFont="1" applyBorder="1"/>
    <xf numFmtId="0" fontId="86" fillId="0" borderId="70" xfId="1241" applyFont="1" applyBorder="1"/>
    <xf numFmtId="0" fontId="86" fillId="0" borderId="75" xfId="1241" applyFont="1" applyBorder="1"/>
    <xf numFmtId="0" fontId="86" fillId="0" borderId="74" xfId="39" applyFont="1" applyBorder="1"/>
    <xf numFmtId="181" fontId="2" fillId="30" borderId="75" xfId="39" applyNumberFormat="1" applyFill="1" applyBorder="1"/>
    <xf numFmtId="0" fontId="2" fillId="0" borderId="74" xfId="1242" applyNumberFormat="1" applyFont="1" applyBorder="1"/>
    <xf numFmtId="181" fontId="86" fillId="30" borderId="70" xfId="1241" applyNumberFormat="1" applyFont="1" applyFill="1" applyBorder="1"/>
    <xf numFmtId="181" fontId="86" fillId="30" borderId="75" xfId="1241" applyNumberFormat="1" applyFont="1" applyFill="1" applyBorder="1"/>
    <xf numFmtId="0" fontId="86" fillId="0" borderId="74" xfId="39" applyFont="1" applyBorder="1" applyAlignment="1">
      <alignment wrapText="1"/>
    </xf>
    <xf numFmtId="0" fontId="2" fillId="30" borderId="75" xfId="39" applyFill="1" applyBorder="1"/>
    <xf numFmtId="0" fontId="86" fillId="30" borderId="75" xfId="1241" applyFont="1" applyFill="1" applyBorder="1"/>
    <xf numFmtId="0" fontId="2" fillId="0" borderId="61" xfId="1242" applyNumberFormat="1" applyFont="1" applyBorder="1"/>
    <xf numFmtId="181" fontId="86" fillId="30" borderId="69" xfId="1241" applyNumberFormat="1" applyFont="1" applyFill="1" applyBorder="1"/>
    <xf numFmtId="181" fontId="86" fillId="30" borderId="79" xfId="1241" applyNumberFormat="1" applyFont="1" applyFill="1" applyBorder="1"/>
    <xf numFmtId="0" fontId="86" fillId="0" borderId="57" xfId="1241" applyFont="1" applyBorder="1"/>
    <xf numFmtId="0" fontId="86" fillId="30" borderId="68" xfId="1241" applyFont="1" applyFill="1" applyBorder="1"/>
    <xf numFmtId="0" fontId="2" fillId="0" borderId="57" xfId="1242" applyNumberFormat="1" applyFont="1" applyBorder="1"/>
    <xf numFmtId="181" fontId="86" fillId="30" borderId="9" xfId="1241" applyNumberFormat="1" applyFont="1" applyFill="1" applyBorder="1"/>
    <xf numFmtId="181" fontId="86" fillId="30" borderId="68" xfId="1241" applyNumberFormat="1" applyFont="1" applyFill="1" applyBorder="1"/>
    <xf numFmtId="0" fontId="84" fillId="0" borderId="74" xfId="1241" applyFont="1" applyBorder="1"/>
    <xf numFmtId="0" fontId="86" fillId="0" borderId="61" xfId="1241" applyFont="1" applyBorder="1"/>
    <xf numFmtId="0" fontId="86" fillId="0" borderId="79" xfId="1241" applyFont="1" applyBorder="1"/>
    <xf numFmtId="0" fontId="84" fillId="0" borderId="58" xfId="1241" applyFont="1" applyBorder="1"/>
    <xf numFmtId="0" fontId="86" fillId="0" borderId="58" xfId="1241" applyFont="1" applyBorder="1"/>
    <xf numFmtId="0" fontId="86" fillId="30" borderId="70" xfId="1241" applyFont="1" applyFill="1" applyBorder="1"/>
    <xf numFmtId="0" fontId="86" fillId="0" borderId="60" xfId="1241" applyFont="1" applyBorder="1"/>
    <xf numFmtId="0" fontId="86" fillId="0" borderId="59" xfId="1241" applyFont="1" applyBorder="1"/>
    <xf numFmtId="0" fontId="5" fillId="0" borderId="74" xfId="39" applyFont="1" applyBorder="1" applyAlignment="1">
      <alignment horizontal="center" vertical="center"/>
    </xf>
    <xf numFmtId="0" fontId="5" fillId="0" borderId="70" xfId="39" applyFont="1" applyBorder="1" applyAlignment="1">
      <alignment horizontal="center" vertical="center"/>
    </xf>
    <xf numFmtId="0" fontId="5" fillId="0" borderId="75" xfId="39" applyFont="1" applyBorder="1" applyAlignment="1">
      <alignment horizontal="center" vertical="center"/>
    </xf>
    <xf numFmtId="0" fontId="2" fillId="0" borderId="74" xfId="39" applyBorder="1" applyAlignment="1">
      <alignment horizontal="center" vertical="center"/>
    </xf>
    <xf numFmtId="0" fontId="2" fillId="0" borderId="70" xfId="39" applyBorder="1" applyAlignment="1">
      <alignment horizontal="left" vertical="center"/>
    </xf>
    <xf numFmtId="0" fontId="2" fillId="0" borderId="70" xfId="39" applyBorder="1" applyAlignment="1">
      <alignment vertical="center"/>
    </xf>
    <xf numFmtId="0" fontId="2" fillId="0" borderId="70" xfId="39" applyBorder="1" applyAlignment="1">
      <alignment horizontal="center" vertical="center"/>
    </xf>
    <xf numFmtId="43" fontId="2" fillId="0" borderId="74" xfId="56" applyFont="1" applyBorder="1" applyAlignment="1">
      <alignment horizontal="center" vertical="center"/>
    </xf>
    <xf numFmtId="0" fontId="2" fillId="0" borderId="75" xfId="39" applyBorder="1" applyAlignment="1">
      <alignment horizontal="center" vertical="center"/>
    </xf>
    <xf numFmtId="0" fontId="2" fillId="0" borderId="6" xfId="39" applyBorder="1"/>
    <xf numFmtId="0" fontId="5" fillId="0" borderId="0" xfId="133" applyFont="1" applyAlignment="1">
      <alignment horizontal="left"/>
    </xf>
    <xf numFmtId="0" fontId="2" fillId="0" borderId="0" xfId="133"/>
    <xf numFmtId="0" fontId="72" fillId="0" borderId="0" xfId="39" applyFont="1" applyFill="1" applyAlignment="1">
      <alignment horizontal="center" vertical="center"/>
    </xf>
    <xf numFmtId="0" fontId="38" fillId="0" borderId="0" xfId="39" applyFont="1" applyAlignment="1">
      <alignment vertical="center" wrapText="1"/>
    </xf>
    <xf numFmtId="181" fontId="64" fillId="30" borderId="33" xfId="1" applyNumberFormat="1" applyFont="1" applyFill="1" applyBorder="1" applyAlignment="1">
      <alignment horizontal="center" vertical="center"/>
    </xf>
    <xf numFmtId="181" fontId="64" fillId="0" borderId="33" xfId="1" applyNumberFormat="1" applyFont="1" applyFill="1" applyBorder="1" applyAlignment="1">
      <alignment horizontal="center" vertical="center"/>
    </xf>
    <xf numFmtId="181" fontId="64" fillId="0" borderId="33" xfId="1046" applyNumberFormat="1" applyFont="1" applyFill="1" applyBorder="1" applyAlignment="1">
      <alignment horizontal="center" vertical="center"/>
    </xf>
    <xf numFmtId="181" fontId="64" fillId="25" borderId="1" xfId="1" applyNumberFormat="1" applyFont="1" applyFill="1" applyBorder="1" applyAlignment="1">
      <alignment horizontal="center" vertical="center"/>
    </xf>
    <xf numFmtId="181" fontId="64" fillId="0" borderId="9" xfId="0" applyNumberFormat="1" applyFont="1" applyBorder="1" applyAlignment="1">
      <alignment horizontal="center" vertical="center"/>
    </xf>
    <xf numFmtId="181" fontId="64" fillId="0" borderId="0" xfId="0" applyNumberFormat="1" applyFont="1" applyAlignment="1">
      <alignment horizontal="center" vertical="center"/>
    </xf>
    <xf numFmtId="43" fontId="88" fillId="30" borderId="33" xfId="1" applyFont="1" applyFill="1" applyBorder="1" applyAlignment="1">
      <alignment horizontal="center"/>
    </xf>
    <xf numFmtId="43" fontId="49" fillId="30" borderId="33" xfId="1" applyFont="1" applyFill="1" applyBorder="1" applyAlignment="1">
      <alignment horizontal="center"/>
    </xf>
    <xf numFmtId="185" fontId="88" fillId="30" borderId="10" xfId="0" applyNumberFormat="1" applyFont="1" applyFill="1" applyBorder="1" applyAlignment="1" applyProtection="1">
      <alignment horizontal="center" vertical="top" wrapText="1"/>
    </xf>
    <xf numFmtId="0" fontId="88" fillId="30" borderId="33" xfId="0" applyFont="1" applyFill="1" applyBorder="1" applyAlignment="1">
      <alignment horizontal="center" vertical="center"/>
    </xf>
    <xf numFmtId="10" fontId="88" fillId="30" borderId="33" xfId="1230" applyNumberFormat="1" applyFont="1" applyFill="1" applyBorder="1" applyAlignment="1">
      <alignment horizontal="center"/>
    </xf>
    <xf numFmtId="43" fontId="88" fillId="30" borderId="0" xfId="1" applyFont="1" applyFill="1" applyAlignment="1">
      <alignment horizontal="center"/>
    </xf>
    <xf numFmtId="0" fontId="49" fillId="0" borderId="10" xfId="1235" applyFont="1" applyFill="1" applyBorder="1"/>
    <xf numFmtId="43" fontId="88" fillId="0" borderId="33" xfId="1" applyFont="1" applyFill="1" applyBorder="1" applyAlignment="1">
      <alignment horizontal="center"/>
    </xf>
    <xf numFmtId="0" fontId="49" fillId="0" borderId="0" xfId="1235" applyFont="1" applyFill="1"/>
    <xf numFmtId="0" fontId="50" fillId="0" borderId="10" xfId="1235" applyFont="1" applyFill="1" applyBorder="1"/>
    <xf numFmtId="0" fontId="48" fillId="0" borderId="10" xfId="1235" applyFont="1" applyFill="1" applyBorder="1"/>
    <xf numFmtId="0" fontId="52" fillId="0" borderId="10" xfId="1235" applyFont="1" applyFill="1" applyBorder="1"/>
    <xf numFmtId="184" fontId="49" fillId="0" borderId="0" xfId="1235" applyNumberFormat="1" applyFont="1" applyFill="1"/>
    <xf numFmtId="0" fontId="49" fillId="0" borderId="10" xfId="1235" applyFont="1" applyFill="1" applyBorder="1" applyAlignment="1">
      <alignment wrapText="1"/>
    </xf>
    <xf numFmtId="43" fontId="88" fillId="0" borderId="9" xfId="1" applyFont="1" applyFill="1" applyBorder="1" applyAlignment="1">
      <alignment horizontal="center"/>
    </xf>
    <xf numFmtId="0" fontId="88" fillId="0" borderId="10" xfId="0" applyFont="1" applyFill="1" applyBorder="1" applyAlignment="1">
      <alignment horizontal="center" vertical="top" wrapText="1"/>
    </xf>
    <xf numFmtId="185" fontId="88" fillId="0" borderId="10" xfId="0" applyNumberFormat="1" applyFont="1" applyFill="1" applyBorder="1" applyAlignment="1" applyProtection="1">
      <alignment horizontal="center" vertical="top" wrapText="1"/>
    </xf>
    <xf numFmtId="43" fontId="63" fillId="30" borderId="33" xfId="1" applyFont="1" applyFill="1" applyBorder="1" applyAlignment="1">
      <alignment vertical="center"/>
    </xf>
    <xf numFmtId="43" fontId="63" fillId="30" borderId="33" xfId="1" applyFont="1" applyFill="1" applyBorder="1" applyAlignment="1">
      <alignment horizontal="center"/>
    </xf>
    <xf numFmtId="2" fontId="63" fillId="0" borderId="33" xfId="1" applyNumberFormat="1" applyFont="1" applyFill="1" applyBorder="1" applyAlignment="1">
      <alignment horizontal="center"/>
    </xf>
    <xf numFmtId="0" fontId="2" fillId="30" borderId="70" xfId="39" applyFill="1" applyBorder="1" applyAlignment="1">
      <alignment horizontal="center" vertical="center"/>
    </xf>
    <xf numFmtId="43" fontId="2" fillId="30" borderId="70" xfId="56" applyFont="1" applyFill="1" applyBorder="1" applyAlignment="1">
      <alignment horizontal="center" vertical="center"/>
    </xf>
    <xf numFmtId="0" fontId="63" fillId="0" borderId="33" xfId="0" applyFont="1" applyBorder="1" applyAlignment="1">
      <alignment horizontal="center"/>
    </xf>
    <xf numFmtId="181" fontId="63" fillId="0" borderId="33" xfId="0" applyNumberFormat="1" applyFont="1" applyBorder="1"/>
    <xf numFmtId="181" fontId="63" fillId="30" borderId="33" xfId="0" applyNumberFormat="1" applyFont="1" applyFill="1" applyBorder="1"/>
    <xf numFmtId="181" fontId="63" fillId="30" borderId="33" xfId="0" applyNumberFormat="1" applyFont="1" applyFill="1" applyBorder="1" applyAlignment="1">
      <alignment vertical="center"/>
    </xf>
    <xf numFmtId="181" fontId="63" fillId="0" borderId="33" xfId="0" applyNumberFormat="1" applyFont="1" applyBorder="1" applyAlignment="1">
      <alignment vertical="center"/>
    </xf>
    <xf numFmtId="4" fontId="63" fillId="30" borderId="33" xfId="0" applyNumberFormat="1" applyFont="1" applyFill="1" applyBorder="1" applyAlignment="1">
      <alignment vertical="center" wrapText="1"/>
    </xf>
    <xf numFmtId="4" fontId="63" fillId="0" borderId="33" xfId="0" applyNumberFormat="1" applyFont="1" applyBorder="1" applyAlignment="1">
      <alignment vertical="top"/>
    </xf>
    <xf numFmtId="4" fontId="87" fillId="0" borderId="33" xfId="0" applyNumberFormat="1" applyFont="1" applyBorder="1" applyAlignment="1">
      <alignment vertical="top" wrapText="1"/>
    </xf>
    <xf numFmtId="4" fontId="63" fillId="30" borderId="33" xfId="0" applyNumberFormat="1" applyFont="1" applyFill="1" applyBorder="1" applyAlignment="1">
      <alignment vertical="top"/>
    </xf>
    <xf numFmtId="181" fontId="87" fillId="0" borderId="33" xfId="0" applyNumberFormat="1" applyFont="1" applyBorder="1"/>
    <xf numFmtId="181" fontId="63" fillId="0" borderId="33" xfId="730" applyNumberFormat="1" applyFont="1" applyFill="1" applyBorder="1" applyAlignment="1"/>
    <xf numFmtId="4" fontId="63" fillId="0" borderId="9" xfId="0" applyNumberFormat="1" applyFont="1" applyBorder="1" applyAlignment="1">
      <alignment vertical="top"/>
    </xf>
    <xf numFmtId="181" fontId="63" fillId="30" borderId="33" xfId="730" applyNumberFormat="1" applyFont="1" applyFill="1" applyBorder="1"/>
    <xf numFmtId="181" fontId="63" fillId="30" borderId="33" xfId="730" applyNumberFormat="1" applyFont="1" applyFill="1" applyBorder="1" applyAlignment="1"/>
    <xf numFmtId="181" fontId="63" fillId="0" borderId="33" xfId="0" applyNumberFormat="1" applyFont="1" applyFill="1" applyBorder="1" applyAlignment="1">
      <alignment horizontal="center"/>
    </xf>
    <xf numFmtId="181" fontId="63" fillId="0" borderId="33" xfId="0" applyNumberFormat="1" applyFont="1" applyBorder="1" applyAlignment="1">
      <alignment horizontal="center"/>
    </xf>
    <xf numFmtId="0" fontId="63" fillId="0" borderId="33" xfId="1235" applyFont="1" applyBorder="1" applyAlignment="1">
      <alignment horizontal="center"/>
    </xf>
    <xf numFmtId="10" fontId="63" fillId="0" borderId="33" xfId="1230" applyNumberFormat="1" applyFont="1" applyBorder="1" applyAlignment="1">
      <alignment horizontal="center"/>
    </xf>
    <xf numFmtId="2" fontId="63" fillId="0" borderId="33" xfId="1" applyNumberFormat="1" applyFont="1" applyBorder="1" applyAlignment="1">
      <alignment horizontal="center"/>
    </xf>
    <xf numFmtId="181" fontId="63" fillId="0" borderId="9" xfId="0" applyNumberFormat="1" applyFont="1" applyFill="1" applyBorder="1" applyAlignment="1">
      <alignment horizontal="center"/>
    </xf>
    <xf numFmtId="181" fontId="63" fillId="0" borderId="0" xfId="0" applyNumberFormat="1" applyFont="1" applyFill="1" applyAlignment="1">
      <alignment horizontal="center"/>
    </xf>
    <xf numFmtId="181" fontId="63" fillId="30" borderId="33" xfId="0" applyNumberFormat="1" applyFont="1" applyFill="1" applyBorder="1" applyAlignment="1">
      <alignment horizontal="center"/>
    </xf>
    <xf numFmtId="10" fontId="63" fillId="30" borderId="33" xfId="1230" applyNumberFormat="1" applyFont="1" applyFill="1" applyBorder="1" applyAlignment="1">
      <alignment horizontal="center"/>
    </xf>
    <xf numFmtId="10" fontId="64" fillId="30" borderId="33" xfId="1230" applyNumberFormat="1" applyFont="1" applyFill="1" applyBorder="1" applyAlignment="1">
      <alignment horizontal="center"/>
    </xf>
    <xf numFmtId="181" fontId="63" fillId="0" borderId="33" xfId="41" applyNumberFormat="1" applyFont="1" applyBorder="1" applyAlignment="1">
      <alignment horizontal="center" vertical="center" wrapText="1"/>
    </xf>
    <xf numFmtId="164" fontId="63" fillId="0" borderId="33" xfId="41" applyNumberFormat="1" applyFont="1" applyFill="1" applyBorder="1"/>
    <xf numFmtId="164" fontId="63" fillId="30" borderId="33" xfId="41" applyNumberFormat="1" applyFont="1" applyFill="1" applyBorder="1" applyAlignment="1">
      <alignment horizontal="center"/>
    </xf>
    <xf numFmtId="164" fontId="63" fillId="30" borderId="33" xfId="41" applyNumberFormat="1" applyFont="1" applyFill="1" applyBorder="1"/>
    <xf numFmtId="181" fontId="63" fillId="30" borderId="9" xfId="0" applyNumberFormat="1" applyFont="1" applyFill="1" applyBorder="1" applyAlignment="1">
      <alignment horizontal="center"/>
    </xf>
    <xf numFmtId="181" fontId="45" fillId="30" borderId="33" xfId="0" applyNumberFormat="1" applyFont="1" applyFill="1" applyBorder="1" applyAlignment="1">
      <alignment horizontal="center"/>
    </xf>
    <xf numFmtId="0" fontId="63" fillId="30" borderId="33" xfId="0" applyFont="1" applyFill="1" applyBorder="1" applyAlignment="1">
      <alignment horizontal="center"/>
    </xf>
    <xf numFmtId="0" fontId="7" fillId="30" borderId="0" xfId="39" applyFont="1" applyFill="1" applyAlignment="1">
      <alignment horizontal="left" vertical="center"/>
    </xf>
    <xf numFmtId="0" fontId="49" fillId="0" borderId="0" xfId="39" applyFont="1" applyBorder="1" applyAlignment="1">
      <alignment vertical="center"/>
    </xf>
    <xf numFmtId="0" fontId="52" fillId="0" borderId="74" xfId="1235" applyFont="1" applyBorder="1" applyAlignment="1">
      <alignment vertical="center"/>
    </xf>
    <xf numFmtId="0" fontId="49" fillId="0" borderId="81" xfId="1235" applyFont="1" applyBorder="1"/>
    <xf numFmtId="0" fontId="47" fillId="0" borderId="0" xfId="0" applyFont="1" applyBorder="1" applyAlignment="1" applyProtection="1">
      <alignment horizontal="left" vertical="top" wrapText="1"/>
      <protection hidden="1"/>
    </xf>
    <xf numFmtId="0" fontId="49" fillId="0" borderId="81" xfId="1235" applyFont="1" applyFill="1" applyBorder="1"/>
    <xf numFmtId="0" fontId="71" fillId="0" borderId="0" xfId="0" applyFont="1" applyBorder="1" applyAlignment="1">
      <alignment horizontal="justify" wrapText="1"/>
    </xf>
    <xf numFmtId="0" fontId="69" fillId="0" borderId="0" xfId="0" applyFont="1" applyBorder="1" applyAlignment="1">
      <alignment horizontal="justify" wrapText="1"/>
    </xf>
    <xf numFmtId="0" fontId="58" fillId="0" borderId="69" xfId="39" applyNumberFormat="1" applyFont="1" applyFill="1" applyBorder="1" applyAlignment="1">
      <alignment horizontal="center" vertical="center"/>
    </xf>
    <xf numFmtId="0" fontId="45" fillId="0" borderId="81" xfId="0" applyFont="1" applyBorder="1"/>
    <xf numFmtId="0" fontId="54" fillId="0" borderId="0" xfId="0" applyFont="1" applyBorder="1" applyAlignment="1" applyProtection="1">
      <alignment horizontal="left" vertical="top" wrapText="1"/>
      <protection hidden="1"/>
    </xf>
    <xf numFmtId="0" fontId="45" fillId="0" borderId="103" xfId="0" applyFont="1" applyBorder="1"/>
    <xf numFmtId="0" fontId="45" fillId="0" borderId="99" xfId="0" applyFont="1" applyBorder="1"/>
    <xf numFmtId="0" fontId="45" fillId="0" borderId="99" xfId="0" applyFont="1" applyBorder="1" applyAlignment="1">
      <alignment horizontal="center"/>
    </xf>
    <xf numFmtId="181" fontId="45" fillId="0" borderId="99" xfId="0" applyNumberFormat="1" applyFont="1" applyBorder="1"/>
    <xf numFmtId="0" fontId="45" fillId="0" borderId="83" xfId="0" applyFont="1" applyBorder="1"/>
    <xf numFmtId="0" fontId="45" fillId="0" borderId="83" xfId="0" applyFont="1" applyBorder="1" applyAlignment="1">
      <alignment horizontal="center"/>
    </xf>
    <xf numFmtId="181" fontId="45" fillId="0" borderId="83" xfId="0" applyNumberFormat="1" applyFont="1" applyBorder="1"/>
    <xf numFmtId="0" fontId="46" fillId="0" borderId="81" xfId="0" applyFont="1" applyBorder="1"/>
    <xf numFmtId="0" fontId="66" fillId="0" borderId="81" xfId="0" applyFont="1" applyBorder="1"/>
    <xf numFmtId="49" fontId="45" fillId="0" borderId="81" xfId="0" applyNumberFormat="1" applyFont="1" applyBorder="1" applyAlignment="1">
      <alignment vertical="top"/>
    </xf>
    <xf numFmtId="49" fontId="56" fillId="0" borderId="81" xfId="0" applyNumberFormat="1" applyFont="1" applyBorder="1" applyAlignment="1">
      <alignment vertical="top"/>
    </xf>
    <xf numFmtId="49" fontId="45" fillId="0" borderId="57" xfId="0" applyNumberFormat="1" applyFont="1" applyBorder="1" applyAlignment="1">
      <alignment vertical="top"/>
    </xf>
    <xf numFmtId="0" fontId="45" fillId="0" borderId="51" xfId="0" applyFont="1" applyBorder="1"/>
    <xf numFmtId="0" fontId="45" fillId="0" borderId="105" xfId="0" applyFont="1" applyBorder="1" applyAlignment="1">
      <alignment wrapText="1"/>
    </xf>
    <xf numFmtId="0" fontId="45" fillId="0" borderId="105" xfId="0" applyFont="1" applyBorder="1" applyAlignment="1">
      <alignment horizontal="center"/>
    </xf>
    <xf numFmtId="181" fontId="63" fillId="0" borderId="0" xfId="0" applyNumberFormat="1" applyFont="1" applyBorder="1"/>
    <xf numFmtId="0" fontId="45" fillId="0" borderId="71" xfId="0" applyFont="1" applyBorder="1"/>
    <xf numFmtId="0" fontId="45" fillId="0" borderId="83" xfId="0" applyFont="1" applyBorder="1" applyAlignment="1">
      <alignment wrapText="1"/>
    </xf>
    <xf numFmtId="0" fontId="46" fillId="0" borderId="74" xfId="0" applyFont="1" applyBorder="1" applyAlignment="1">
      <alignment vertical="center"/>
    </xf>
    <xf numFmtId="0" fontId="46" fillId="0" borderId="70" xfId="0" applyFont="1" applyBorder="1" applyAlignment="1">
      <alignment vertical="center" wrapText="1"/>
    </xf>
    <xf numFmtId="0" fontId="46" fillId="0" borderId="70" xfId="0" applyFont="1" applyBorder="1" applyAlignment="1">
      <alignment horizontal="center" vertical="center"/>
    </xf>
    <xf numFmtId="2" fontId="46" fillId="0" borderId="70" xfId="0" applyNumberFormat="1" applyFont="1" applyBorder="1" applyAlignment="1">
      <alignment horizontal="center" vertical="center"/>
    </xf>
    <xf numFmtId="181" fontId="46" fillId="0" borderId="70" xfId="0" applyNumberFormat="1" applyFont="1" applyFill="1" applyBorder="1" applyAlignment="1">
      <alignment horizontal="center" vertical="center"/>
    </xf>
    <xf numFmtId="0" fontId="46" fillId="0" borderId="61" xfId="0" applyFont="1" applyBorder="1"/>
    <xf numFmtId="0" fontId="46" fillId="0" borderId="69" xfId="0" applyFont="1" applyBorder="1" applyAlignment="1">
      <alignment wrapText="1"/>
    </xf>
    <xf numFmtId="0" fontId="46" fillId="0" borderId="69" xfId="0" applyFont="1" applyBorder="1" applyAlignment="1">
      <alignment horizontal="center"/>
    </xf>
    <xf numFmtId="2" fontId="46" fillId="0" borderId="69" xfId="0" applyNumberFormat="1" applyFont="1" applyBorder="1" applyAlignment="1">
      <alignment horizontal="center"/>
    </xf>
    <xf numFmtId="181" fontId="46" fillId="0" borderId="69" xfId="0" applyNumberFormat="1" applyFont="1" applyFill="1" applyBorder="1" applyAlignment="1">
      <alignment horizontal="center"/>
    </xf>
    <xf numFmtId="0" fontId="45" fillId="0" borderId="57" xfId="0" applyFont="1" applyBorder="1"/>
    <xf numFmtId="2" fontId="45" fillId="0" borderId="0" xfId="0" applyNumberFormat="1" applyFont="1" applyBorder="1" applyAlignment="1">
      <alignment horizontal="center"/>
    </xf>
    <xf numFmtId="181" fontId="63" fillId="0" borderId="0" xfId="0" applyNumberFormat="1" applyFont="1" applyFill="1" applyBorder="1" applyAlignment="1">
      <alignment horizontal="center"/>
    </xf>
    <xf numFmtId="0" fontId="58" fillId="0" borderId="81" xfId="0" applyFont="1" applyFill="1" applyBorder="1" applyAlignment="1">
      <alignment vertical="top" wrapText="1"/>
    </xf>
    <xf numFmtId="0" fontId="56" fillId="0" borderId="81" xfId="0" applyFont="1" applyFill="1" applyBorder="1" applyAlignment="1">
      <alignment vertical="top" wrapText="1"/>
    </xf>
    <xf numFmtId="0" fontId="56" fillId="0" borderId="81" xfId="0" applyFont="1" applyFill="1" applyBorder="1" applyAlignment="1">
      <alignment horizontal="center"/>
    </xf>
    <xf numFmtId="0" fontId="56" fillId="0" borderId="81" xfId="41" applyFont="1" applyBorder="1" applyAlignment="1">
      <alignment horizontal="center"/>
    </xf>
    <xf numFmtId="181" fontId="63" fillId="0" borderId="0" xfId="0" applyNumberFormat="1" applyFont="1" applyBorder="1" applyAlignment="1">
      <alignment horizontal="center"/>
    </xf>
    <xf numFmtId="181" fontId="45" fillId="0" borderId="83" xfId="0" applyNumberFormat="1" applyFont="1" applyBorder="1" applyAlignment="1">
      <alignment horizontal="center"/>
    </xf>
    <xf numFmtId="0" fontId="45" fillId="0" borderId="0" xfId="0" applyFont="1" applyBorder="1" applyAlignment="1">
      <alignment horizontal="justify" wrapText="1"/>
    </xf>
    <xf numFmtId="181" fontId="45" fillId="0" borderId="0" xfId="0" applyNumberFormat="1" applyFont="1" applyBorder="1" applyAlignment="1">
      <alignment horizontal="center"/>
    </xf>
    <xf numFmtId="0" fontId="53" fillId="0" borderId="0" xfId="0" applyFont="1" applyBorder="1" applyAlignment="1" applyProtection="1">
      <alignment horizontal="left" vertical="top" wrapText="1"/>
      <protection hidden="1"/>
    </xf>
    <xf numFmtId="0" fontId="59" fillId="0" borderId="0" xfId="0" applyFont="1" applyBorder="1" applyAlignment="1" applyProtection="1">
      <alignment horizontal="left" vertical="top" wrapText="1"/>
      <protection hidden="1"/>
    </xf>
    <xf numFmtId="0" fontId="54" fillId="0" borderId="0" xfId="0" applyFont="1" applyBorder="1" applyAlignment="1" applyProtection="1">
      <alignment horizontal="justify" vertical="top" wrapText="1"/>
      <protection hidden="1"/>
    </xf>
    <xf numFmtId="0" fontId="60" fillId="0" borderId="0" xfId="0" applyFont="1" applyBorder="1" applyAlignment="1" applyProtection="1">
      <alignment horizontal="left" vertical="top" wrapText="1"/>
      <protection hidden="1"/>
    </xf>
    <xf numFmtId="0" fontId="59" fillId="0" borderId="0" xfId="0" applyFont="1" applyBorder="1" applyAlignment="1" applyProtection="1">
      <alignment horizontal="justify" vertical="top" wrapText="1"/>
      <protection hidden="1"/>
    </xf>
    <xf numFmtId="0" fontId="52" fillId="0" borderId="81" xfId="1235" applyFont="1" applyBorder="1" applyAlignment="1">
      <alignment vertical="center"/>
    </xf>
    <xf numFmtId="0" fontId="70" fillId="0" borderId="10" xfId="1235" applyFont="1" applyBorder="1" applyAlignment="1">
      <alignment vertical="center"/>
    </xf>
    <xf numFmtId="0" fontId="46" fillId="0" borderId="10" xfId="1235" applyFont="1" applyBorder="1" applyAlignment="1">
      <alignment vertical="center"/>
    </xf>
    <xf numFmtId="0" fontId="61" fillId="0" borderId="10" xfId="1235" applyFont="1" applyBorder="1" applyAlignment="1">
      <alignment vertical="center"/>
    </xf>
    <xf numFmtId="0" fontId="89" fillId="0" borderId="0" xfId="0" applyFont="1" applyBorder="1" applyAlignment="1" applyProtection="1">
      <alignment horizontal="left" vertical="top" wrapText="1"/>
      <protection hidden="1"/>
    </xf>
    <xf numFmtId="0" fontId="45" fillId="0" borderId="33" xfId="0" applyFont="1" applyBorder="1" applyAlignment="1">
      <alignment horizontal="left" wrapText="1"/>
    </xf>
    <xf numFmtId="0" fontId="59" fillId="0" borderId="0" xfId="0" applyFont="1" applyBorder="1" applyAlignment="1" applyProtection="1">
      <alignment horizontal="left" vertical="center" wrapText="1"/>
      <protection hidden="1"/>
    </xf>
    <xf numFmtId="0" fontId="54" fillId="0" borderId="33" xfId="0" applyFont="1" applyBorder="1" applyAlignment="1">
      <alignment horizontal="left" vertical="top" wrapText="1"/>
    </xf>
    <xf numFmtId="2" fontId="63" fillId="0" borderId="0" xfId="0" applyNumberFormat="1" applyFont="1"/>
    <xf numFmtId="0" fontId="45" fillId="0" borderId="33" xfId="0" applyFont="1" applyBorder="1" applyAlignment="1">
      <alignment vertical="top" wrapText="1"/>
    </xf>
    <xf numFmtId="0" fontId="59" fillId="0" borderId="33" xfId="0" applyFont="1" applyBorder="1" applyAlignment="1">
      <alignment vertical="top" wrapText="1"/>
    </xf>
    <xf numFmtId="4" fontId="45" fillId="0" borderId="33" xfId="0" applyNumberFormat="1" applyFont="1" applyBorder="1"/>
    <xf numFmtId="0" fontId="45" fillId="0" borderId="9" xfId="0" applyFont="1" applyBorder="1" applyAlignment="1">
      <alignment vertical="top" wrapText="1"/>
    </xf>
    <xf numFmtId="0" fontId="45" fillId="0" borderId="35" xfId="0" applyFont="1" applyBorder="1"/>
    <xf numFmtId="0" fontId="45" fillId="0" borderId="0" xfId="0" applyFont="1" applyBorder="1" applyAlignment="1">
      <alignment vertical="top" wrapText="1"/>
    </xf>
    <xf numFmtId="0" fontId="45" fillId="0" borderId="44" xfId="0" applyFont="1" applyBorder="1"/>
    <xf numFmtId="0" fontId="45" fillId="0" borderId="34" xfId="0" applyFont="1" applyBorder="1"/>
    <xf numFmtId="0" fontId="45" fillId="0" borderId="34" xfId="0" applyFont="1" applyBorder="1" applyAlignment="1">
      <alignment horizontal="center"/>
    </xf>
    <xf numFmtId="181" fontId="45" fillId="0" borderId="34" xfId="0" applyNumberFormat="1" applyFont="1" applyBorder="1"/>
    <xf numFmtId="43" fontId="58" fillId="0" borderId="9" xfId="1" applyFont="1" applyFill="1" applyBorder="1" applyAlignment="1">
      <alignment horizontal="center"/>
    </xf>
    <xf numFmtId="181" fontId="63" fillId="0" borderId="33" xfId="730" applyNumberFormat="1" applyFont="1" applyBorder="1"/>
    <xf numFmtId="4" fontId="63" fillId="0" borderId="0" xfId="0" applyNumberFormat="1" applyFont="1" applyBorder="1" applyAlignment="1">
      <alignment vertical="top"/>
    </xf>
    <xf numFmtId="0" fontId="46" fillId="0" borderId="0" xfId="0" applyFont="1" applyBorder="1" applyAlignment="1">
      <alignment wrapText="1"/>
    </xf>
    <xf numFmtId="9" fontId="56" fillId="0" borderId="33" xfId="1230" applyFont="1" applyBorder="1" applyAlignment="1">
      <alignment horizontal="center"/>
    </xf>
    <xf numFmtId="2" fontId="45" fillId="0" borderId="33" xfId="1" applyNumberFormat="1" applyFont="1" applyFill="1" applyBorder="1" applyAlignment="1">
      <alignment horizontal="center"/>
    </xf>
    <xf numFmtId="0" fontId="56" fillId="0" borderId="70" xfId="0" applyFont="1" applyBorder="1" applyAlignment="1">
      <alignment horizontal="center"/>
    </xf>
    <xf numFmtId="0" fontId="45" fillId="0" borderId="79" xfId="0" applyFont="1" applyBorder="1" applyAlignment="1">
      <alignment horizontal="center"/>
    </xf>
    <xf numFmtId="0" fontId="45" fillId="0" borderId="70" xfId="0" applyFont="1" applyBorder="1" applyAlignment="1">
      <alignment wrapText="1"/>
    </xf>
    <xf numFmtId="43" fontId="70" fillId="0" borderId="70" xfId="1" applyFont="1" applyBorder="1" applyAlignment="1">
      <alignment horizontal="center" vertical="center"/>
    </xf>
    <xf numFmtId="43" fontId="70" fillId="0" borderId="33" xfId="1" applyFont="1" applyBorder="1" applyAlignment="1">
      <alignment horizontal="center" vertical="center"/>
    </xf>
    <xf numFmtId="0" fontId="58" fillId="0" borderId="104" xfId="39" applyFont="1" applyFill="1" applyBorder="1" applyAlignment="1">
      <alignment horizontal="center"/>
    </xf>
    <xf numFmtId="0" fontId="58" fillId="0" borderId="43" xfId="39" applyFont="1" applyFill="1" applyBorder="1" applyAlignment="1">
      <alignment horizontal="center"/>
    </xf>
    <xf numFmtId="0" fontId="58" fillId="0" borderId="43" xfId="39" applyNumberFormat="1" applyFont="1" applyFill="1" applyBorder="1" applyAlignment="1">
      <alignment horizontal="center"/>
    </xf>
    <xf numFmtId="0" fontId="58" fillId="0" borderId="9" xfId="39" applyNumberFormat="1" applyFont="1" applyFill="1" applyBorder="1" applyAlignment="1">
      <alignment horizontal="center" vertical="center"/>
    </xf>
    <xf numFmtId="0" fontId="61" fillId="0" borderId="33" xfId="1235" applyFont="1" applyBorder="1" applyAlignment="1">
      <alignment vertical="center"/>
    </xf>
    <xf numFmtId="0" fontId="52" fillId="0" borderId="33" xfId="1235" applyFont="1" applyBorder="1" applyAlignment="1">
      <alignment wrapText="1"/>
    </xf>
    <xf numFmtId="0" fontId="70" fillId="0" borderId="33" xfId="1235" applyFont="1" applyBorder="1" applyAlignment="1">
      <alignment vertical="center"/>
    </xf>
    <xf numFmtId="0" fontId="47" fillId="0" borderId="33" xfId="0" applyFont="1" applyBorder="1" applyAlignment="1" applyProtection="1">
      <alignment horizontal="left" vertical="top" wrapText="1"/>
      <protection hidden="1"/>
    </xf>
    <xf numFmtId="0" fontId="58" fillId="0" borderId="33" xfId="39" applyFont="1" applyFill="1" applyBorder="1" applyAlignment="1">
      <alignment vertical="center" wrapText="1"/>
    </xf>
    <xf numFmtId="0" fontId="45" fillId="0" borderId="10" xfId="0" applyFont="1" applyBorder="1" applyAlignment="1">
      <alignment horizontal="left" wrapText="1"/>
    </xf>
    <xf numFmtId="0" fontId="46" fillId="0" borderId="74" xfId="0" applyFont="1" applyBorder="1"/>
    <xf numFmtId="0" fontId="46" fillId="0" borderId="36" xfId="0" applyFont="1" applyBorder="1"/>
    <xf numFmtId="0" fontId="61" fillId="0" borderId="1" xfId="0" applyFont="1" applyFill="1" applyBorder="1" applyAlignment="1">
      <alignment horizontal="left" vertical="center"/>
    </xf>
    <xf numFmtId="0" fontId="61" fillId="0" borderId="1" xfId="0" applyNumberFormat="1" applyFont="1" applyFill="1" applyBorder="1" applyAlignment="1">
      <alignment horizontal="left" vertical="center"/>
    </xf>
    <xf numFmtId="43" fontId="61" fillId="0" borderId="1" xfId="1" applyFont="1" applyFill="1" applyBorder="1" applyAlignment="1">
      <alignment horizontal="left" vertical="center"/>
    </xf>
    <xf numFmtId="0" fontId="61" fillId="0" borderId="1" xfId="0" applyFont="1" applyFill="1" applyBorder="1" applyAlignment="1" applyProtection="1">
      <alignment horizontal="left" vertical="center" wrapText="1"/>
    </xf>
    <xf numFmtId="0" fontId="61" fillId="0" borderId="0" xfId="0" applyFont="1" applyAlignment="1">
      <alignment horizontal="left" vertical="center"/>
    </xf>
    <xf numFmtId="0" fontId="4" fillId="0" borderId="0" xfId="39" applyFont="1" applyAlignment="1">
      <alignment horizontal="left" vertical="center"/>
    </xf>
    <xf numFmtId="181" fontId="62" fillId="0" borderId="33" xfId="1230" applyNumberFormat="1" applyFont="1" applyFill="1" applyBorder="1" applyAlignment="1">
      <alignment horizontal="center" vertical="center"/>
    </xf>
    <xf numFmtId="184" fontId="49" fillId="0" borderId="82" xfId="1235" applyNumberFormat="1" applyFont="1" applyFill="1" applyBorder="1"/>
    <xf numFmtId="9" fontId="64" fillId="30" borderId="33" xfId="1230" applyFont="1" applyFill="1" applyBorder="1" applyAlignment="1">
      <alignment horizontal="center" vertical="center"/>
    </xf>
    <xf numFmtId="0" fontId="49" fillId="0" borderId="0" xfId="1235" applyFont="1" applyAlignment="1">
      <alignment horizontal="left"/>
    </xf>
    <xf numFmtId="0" fontId="49" fillId="0" borderId="81" xfId="1235" applyFont="1" applyBorder="1" applyAlignment="1">
      <alignment horizontal="left"/>
    </xf>
    <xf numFmtId="49" fontId="49" fillId="0" borderId="10" xfId="0" applyNumberFormat="1" applyFont="1" applyBorder="1" applyAlignment="1">
      <alignment horizontal="left" vertical="center" wrapText="1"/>
    </xf>
    <xf numFmtId="43" fontId="70" fillId="0" borderId="70" xfId="1" applyFont="1" applyBorder="1" applyAlignment="1">
      <alignment horizontal="center" vertical="center" wrapText="1"/>
    </xf>
    <xf numFmtId="43" fontId="70" fillId="0" borderId="33" xfId="1" applyFont="1" applyBorder="1" applyAlignment="1">
      <alignment horizontal="center" vertical="center" wrapText="1"/>
    </xf>
    <xf numFmtId="43" fontId="49" fillId="0" borderId="33" xfId="1" applyFont="1" applyFill="1" applyBorder="1" applyAlignment="1">
      <alignment horizontal="center" vertical="center"/>
    </xf>
    <xf numFmtId="0" fontId="56" fillId="0" borderId="81" xfId="39" applyFont="1" applyFill="1" applyBorder="1" applyAlignment="1">
      <alignment horizontal="center"/>
    </xf>
    <xf numFmtId="0" fontId="56" fillId="0" borderId="51" xfId="39" applyFont="1" applyBorder="1" applyAlignment="1">
      <alignment horizontal="center"/>
    </xf>
    <xf numFmtId="0" fontId="56" fillId="0" borderId="49" xfId="39" applyFont="1" applyBorder="1" applyAlignment="1">
      <alignment horizontal="center"/>
    </xf>
    <xf numFmtId="0" fontId="56" fillId="0" borderId="0" xfId="39" applyFont="1" applyAlignment="1">
      <alignment horizontal="center"/>
    </xf>
    <xf numFmtId="0" fontId="58" fillId="0" borderId="57" xfId="39" applyFont="1" applyFill="1" applyBorder="1" applyAlignment="1">
      <alignment horizontal="center"/>
    </xf>
    <xf numFmtId="0" fontId="58" fillId="0" borderId="81" xfId="39" applyFont="1" applyFill="1" applyBorder="1" applyAlignment="1">
      <alignment horizontal="center"/>
    </xf>
    <xf numFmtId="0" fontId="56" fillId="27" borderId="101" xfId="39" applyFont="1" applyFill="1" applyBorder="1" applyAlignment="1">
      <alignment horizontal="center"/>
    </xf>
    <xf numFmtId="0" fontId="56" fillId="0" borderId="57" xfId="39" applyFont="1" applyFill="1" applyBorder="1" applyAlignment="1">
      <alignment horizontal="center"/>
    </xf>
    <xf numFmtId="0" fontId="45" fillId="0" borderId="81" xfId="0" applyFont="1" applyBorder="1" applyAlignment="1">
      <alignment horizontal="left" wrapText="1"/>
    </xf>
    <xf numFmtId="49" fontId="54" fillId="0" borderId="81" xfId="0" applyNumberFormat="1" applyFont="1" applyBorder="1" applyAlignment="1">
      <alignment vertical="top" wrapText="1"/>
    </xf>
    <xf numFmtId="0" fontId="4" fillId="0" borderId="0" xfId="39" applyFont="1" applyAlignment="1">
      <alignment horizontal="left" vertical="center"/>
    </xf>
    <xf numFmtId="0" fontId="63" fillId="0" borderId="64" xfId="0" applyFont="1" applyFill="1" applyBorder="1" applyAlignment="1">
      <alignment horizontal="center"/>
    </xf>
    <xf numFmtId="44" fontId="58" fillId="0" borderId="82" xfId="1103" applyNumberFormat="1" applyFont="1" applyFill="1" applyBorder="1" applyAlignment="1"/>
    <xf numFmtId="44" fontId="58" fillId="0" borderId="68" xfId="1103" applyNumberFormat="1" applyFont="1" applyFill="1" applyBorder="1" applyAlignment="1"/>
    <xf numFmtId="44" fontId="58" fillId="0" borderId="50" xfId="1103" applyNumberFormat="1" applyFont="1" applyFill="1" applyBorder="1" applyAlignment="1"/>
    <xf numFmtId="44" fontId="87" fillId="0" borderId="50" xfId="1103" applyNumberFormat="1" applyFont="1" applyFill="1" applyBorder="1" applyAlignment="1"/>
    <xf numFmtId="44" fontId="87" fillId="0" borderId="50" xfId="39" applyNumberFormat="1" applyFont="1" applyFill="1" applyBorder="1" applyAlignment="1">
      <alignment vertical="center"/>
    </xf>
    <xf numFmtId="44" fontId="87" fillId="0" borderId="82" xfId="39" applyNumberFormat="1" applyFont="1" applyFill="1" applyBorder="1" applyAlignment="1">
      <alignment vertical="center"/>
    </xf>
    <xf numFmtId="44" fontId="58" fillId="0" borderId="82" xfId="39" applyNumberFormat="1" applyFont="1" applyFill="1" applyBorder="1" applyAlignment="1">
      <alignment vertical="center"/>
    </xf>
    <xf numFmtId="44" fontId="56" fillId="0" borderId="82" xfId="39" applyNumberFormat="1" applyFont="1" applyFill="1" applyBorder="1" applyAlignment="1">
      <alignment vertical="center"/>
    </xf>
    <xf numFmtId="44" fontId="58" fillId="0" borderId="82" xfId="1" applyNumberFormat="1" applyFont="1" applyFill="1" applyBorder="1" applyAlignment="1">
      <alignment vertical="center"/>
    </xf>
    <xf numFmtId="44" fontId="56" fillId="0" borderId="82" xfId="1" applyNumberFormat="1" applyFont="1" applyFill="1" applyBorder="1" applyAlignment="1">
      <alignment vertical="center"/>
    </xf>
    <xf numFmtId="44" fontId="56" fillId="0" borderId="82" xfId="1" applyNumberFormat="1" applyFont="1" applyFill="1" applyBorder="1" applyAlignment="1">
      <alignment horizontal="center" vertical="center"/>
    </xf>
    <xf numFmtId="44" fontId="56" fillId="0" borderId="82" xfId="163" applyNumberFormat="1" applyFont="1" applyFill="1" applyBorder="1" applyAlignment="1">
      <alignment vertical="center"/>
    </xf>
    <xf numFmtId="44" fontId="58" fillId="0" borderId="102" xfId="163" applyNumberFormat="1" applyFont="1" applyFill="1" applyBorder="1" applyAlignment="1">
      <alignment vertical="center"/>
    </xf>
    <xf numFmtId="44" fontId="56" fillId="0" borderId="82" xfId="163" applyNumberFormat="1" applyFont="1" applyFill="1" applyBorder="1" applyAlignment="1"/>
    <xf numFmtId="44" fontId="56" fillId="0" borderId="82" xfId="163" applyNumberFormat="1" applyFont="1" applyFill="1" applyBorder="1" applyAlignment="1">
      <alignment horizontal="center"/>
    </xf>
    <xf numFmtId="44" fontId="56" fillId="0" borderId="82" xfId="1235" applyNumberFormat="1" applyFont="1" applyFill="1" applyBorder="1" applyAlignment="1">
      <alignment vertical="center"/>
    </xf>
    <xf numFmtId="44" fontId="56" fillId="0" borderId="68" xfId="39" applyNumberFormat="1" applyFont="1" applyFill="1" applyBorder="1" applyAlignment="1">
      <alignment vertical="center"/>
    </xf>
    <xf numFmtId="44" fontId="56" fillId="0" borderId="0" xfId="39" applyNumberFormat="1" applyFont="1" applyFill="1" applyBorder="1" applyAlignment="1">
      <alignment vertical="center"/>
    </xf>
    <xf numFmtId="44" fontId="56" fillId="0" borderId="47" xfId="39" applyNumberFormat="1" applyFont="1" applyFill="1" applyBorder="1" applyAlignment="1">
      <alignment vertical="center"/>
    </xf>
    <xf numFmtId="44" fontId="56" fillId="0" borderId="0" xfId="39" applyNumberFormat="1" applyFont="1" applyAlignment="1"/>
    <xf numFmtId="4" fontId="52" fillId="0" borderId="52" xfId="1235" applyNumberFormat="1" applyFont="1" applyBorder="1" applyAlignment="1">
      <alignment horizontal="center" vertical="center"/>
    </xf>
    <xf numFmtId="4" fontId="52" fillId="0" borderId="50" xfId="1235" applyNumberFormat="1" applyFont="1" applyBorder="1" applyAlignment="1">
      <alignment horizontal="center" vertical="center"/>
    </xf>
    <xf numFmtId="4" fontId="52" fillId="0" borderId="50" xfId="1235" applyNumberFormat="1" applyFont="1" applyFill="1" applyBorder="1" applyAlignment="1">
      <alignment horizontal="center" vertical="center"/>
    </xf>
    <xf numFmtId="167" fontId="49" fillId="0" borderId="82" xfId="163" applyFont="1" applyFill="1" applyBorder="1" applyAlignment="1"/>
    <xf numFmtId="184" fontId="49" fillId="0" borderId="68" xfId="1235" applyNumberFormat="1" applyFont="1" applyFill="1" applyBorder="1"/>
    <xf numFmtId="184" fontId="49" fillId="0" borderId="88" xfId="1235" applyNumberFormat="1" applyFont="1" applyFill="1" applyBorder="1"/>
    <xf numFmtId="43" fontId="49" fillId="0" borderId="50" xfId="1" applyFont="1" applyFill="1" applyBorder="1" applyAlignment="1">
      <alignment horizontal="right" vertical="top" wrapText="1"/>
    </xf>
    <xf numFmtId="0" fontId="49" fillId="30" borderId="0" xfId="1235" applyFont="1" applyFill="1"/>
    <xf numFmtId="44" fontId="90" fillId="0" borderId="3" xfId="0" applyNumberFormat="1" applyFont="1" applyFill="1" applyBorder="1" applyAlignment="1">
      <alignment horizontal="center" vertical="center"/>
    </xf>
    <xf numFmtId="44" fontId="91" fillId="0" borderId="1" xfId="0" applyNumberFormat="1" applyFont="1" applyFill="1" applyBorder="1" applyAlignment="1">
      <alignment horizontal="left" vertical="center"/>
    </xf>
    <xf numFmtId="44" fontId="91" fillId="0" borderId="33" xfId="0" applyNumberFormat="1" applyFont="1" applyFill="1" applyBorder="1" applyAlignment="1">
      <alignment horizontal="center" vertical="center"/>
    </xf>
    <xf numFmtId="44" fontId="90" fillId="0" borderId="33" xfId="0" applyNumberFormat="1" applyFont="1" applyFill="1" applyBorder="1" applyAlignment="1">
      <alignment horizontal="center" vertical="center"/>
    </xf>
    <xf numFmtId="44" fontId="90" fillId="0" borderId="33" xfId="0" applyNumberFormat="1" applyFont="1" applyFill="1" applyBorder="1" applyAlignment="1" applyProtection="1">
      <alignment horizontal="center" vertical="center" wrapText="1"/>
    </xf>
    <xf numFmtId="44" fontId="90" fillId="0" borderId="1" xfId="0" applyNumberFormat="1" applyFont="1" applyFill="1" applyBorder="1" applyAlignment="1" applyProtection="1">
      <alignment horizontal="center" vertical="center" wrapText="1"/>
    </xf>
    <xf numFmtId="44" fontId="90" fillId="0" borderId="9" xfId="0" applyNumberFormat="1" applyFont="1" applyFill="1" applyBorder="1" applyAlignment="1" applyProtection="1">
      <alignment horizontal="center" vertical="center" wrapText="1"/>
    </xf>
    <xf numFmtId="44" fontId="90" fillId="0" borderId="0" xfId="0" applyNumberFormat="1" applyFont="1" applyFill="1" applyAlignment="1">
      <alignment horizontal="center" vertical="center"/>
    </xf>
    <xf numFmtId="49" fontId="45" fillId="0" borderId="33" xfId="0" applyNumberFormat="1" applyFont="1" applyFill="1" applyBorder="1" applyAlignment="1">
      <alignment horizontal="center" vertical="top"/>
    </xf>
    <xf numFmtId="166" fontId="5" fillId="0" borderId="2" xfId="163" applyNumberFormat="1" applyFont="1" applyFill="1" applyBorder="1" applyAlignment="1">
      <alignment horizontal="center" vertical="center"/>
    </xf>
    <xf numFmtId="0" fontId="2" fillId="0" borderId="70" xfId="39" applyFill="1" applyBorder="1" applyAlignment="1">
      <alignment horizontal="center" vertical="center"/>
    </xf>
    <xf numFmtId="43" fontId="2" fillId="0" borderId="70" xfId="56" applyFont="1" applyFill="1" applyBorder="1" applyAlignment="1">
      <alignment horizontal="center" vertical="center"/>
    </xf>
    <xf numFmtId="43" fontId="2" fillId="0" borderId="75" xfId="56" applyFont="1" applyFill="1" applyBorder="1" applyAlignment="1">
      <alignment horizontal="center" vertical="center"/>
    </xf>
    <xf numFmtId="0" fontId="92" fillId="0" borderId="0" xfId="39" applyFont="1" applyAlignment="1">
      <alignment horizontal="left"/>
    </xf>
    <xf numFmtId="0" fontId="93" fillId="0" borderId="0" xfId="39" applyFont="1"/>
    <xf numFmtId="0" fontId="94" fillId="0" borderId="0" xfId="39" applyFont="1"/>
    <xf numFmtId="0" fontId="5" fillId="0" borderId="0" xfId="39" applyFont="1"/>
    <xf numFmtId="0" fontId="92" fillId="0" borderId="0" xfId="39" applyFont="1"/>
    <xf numFmtId="0" fontId="94" fillId="0" borderId="0" xfId="39" applyFont="1" applyAlignment="1">
      <alignment horizontal="center"/>
    </xf>
    <xf numFmtId="0" fontId="94" fillId="0" borderId="0" xfId="39" applyFont="1" applyAlignment="1">
      <alignment horizontal="left"/>
    </xf>
    <xf numFmtId="0" fontId="94" fillId="0" borderId="73" xfId="39" applyFont="1" applyBorder="1"/>
    <xf numFmtId="0" fontId="93" fillId="0" borderId="76" xfId="39" applyFont="1" applyBorder="1"/>
    <xf numFmtId="0" fontId="93" fillId="0" borderId="77" xfId="39" applyFont="1" applyBorder="1"/>
    <xf numFmtId="0" fontId="95" fillId="0" borderId="44" xfId="39" applyFont="1" applyBorder="1"/>
    <xf numFmtId="0" fontId="96" fillId="0" borderId="44" xfId="39" applyFont="1" applyBorder="1"/>
    <xf numFmtId="0" fontId="93" fillId="0" borderId="34" xfId="39" applyFont="1" applyBorder="1"/>
    <xf numFmtId="0" fontId="93" fillId="0" borderId="45" xfId="39" applyFont="1" applyBorder="1"/>
    <xf numFmtId="0" fontId="97" fillId="0" borderId="0" xfId="39" applyFont="1"/>
    <xf numFmtId="0" fontId="94" fillId="0" borderId="44" xfId="39" applyFont="1" applyBorder="1"/>
    <xf numFmtId="0" fontId="93" fillId="0" borderId="44" xfId="39" applyFont="1" applyBorder="1"/>
    <xf numFmtId="0" fontId="95" fillId="0" borderId="0" xfId="39" applyFont="1"/>
    <xf numFmtId="0" fontId="98" fillId="0" borderId="0" xfId="39" applyFont="1"/>
    <xf numFmtId="0" fontId="98" fillId="0" borderId="0" xfId="39" applyFont="1" applyAlignment="1">
      <alignment vertical="center"/>
    </xf>
    <xf numFmtId="0" fontId="98" fillId="0" borderId="0" xfId="39" applyFont="1" applyAlignment="1">
      <alignment horizontal="left"/>
    </xf>
    <xf numFmtId="2" fontId="92" fillId="0" borderId="0" xfId="39" applyNumberFormat="1" applyFont="1" applyAlignment="1">
      <alignment horizontal="center" wrapText="1"/>
    </xf>
    <xf numFmtId="183" fontId="94" fillId="29" borderId="42" xfId="1232" applyFont="1" applyFill="1" applyBorder="1" applyAlignment="1">
      <alignment vertical="center"/>
    </xf>
    <xf numFmtId="0" fontId="93" fillId="0" borderId="112" xfId="39" applyFont="1" applyBorder="1"/>
    <xf numFmtId="0" fontId="92" fillId="0" borderId="108" xfId="39" applyFont="1" applyBorder="1"/>
    <xf numFmtId="0" fontId="92" fillId="0" borderId="111" xfId="39" applyFont="1" applyBorder="1" applyAlignment="1">
      <alignment horizontal="center" wrapText="1"/>
    </xf>
    <xf numFmtId="0" fontId="92" fillId="0" borderId="111" xfId="39" applyFont="1" applyBorder="1" applyAlignment="1">
      <alignment horizontal="left" wrapText="1"/>
    </xf>
    <xf numFmtId="0" fontId="92" fillId="0" borderId="111" xfId="39" applyFont="1" applyBorder="1" applyAlignment="1">
      <alignment wrapText="1"/>
    </xf>
    <xf numFmtId="0" fontId="94" fillId="0" borderId="4" xfId="39" applyFont="1" applyBorder="1" applyAlignment="1">
      <alignment horizontal="center" wrapText="1"/>
    </xf>
    <xf numFmtId="2" fontId="92" fillId="0" borderId="4" xfId="39" applyNumberFormat="1" applyFont="1" applyBorder="1" applyAlignment="1">
      <alignment horizontal="center" wrapText="1"/>
    </xf>
    <xf numFmtId="0" fontId="92" fillId="0" borderId="112" xfId="39" applyFont="1" applyBorder="1" applyAlignment="1">
      <alignment horizontal="left" wrapText="1"/>
    </xf>
    <xf numFmtId="0" fontId="99" fillId="0" borderId="57" xfId="39" applyFont="1" applyBorder="1"/>
    <xf numFmtId="0" fontId="37" fillId="29" borderId="45" xfId="39" applyFont="1" applyFill="1" applyBorder="1" applyAlignment="1">
      <alignment horizontal="center" vertical="center"/>
    </xf>
    <xf numFmtId="0" fontId="99" fillId="0" borderId="45" xfId="39" applyFont="1" applyBorder="1"/>
    <xf numFmtId="190" fontId="99" fillId="0" borderId="45" xfId="39" applyNumberFormat="1" applyFont="1" applyBorder="1"/>
    <xf numFmtId="0" fontId="93" fillId="0" borderId="45" xfId="39" applyFont="1" applyBorder="1" applyAlignment="1">
      <alignment horizontal="center"/>
    </xf>
    <xf numFmtId="191" fontId="93" fillId="0" borderId="45" xfId="39" applyNumberFormat="1" applyFont="1" applyBorder="1" applyAlignment="1">
      <alignment horizontal="center"/>
    </xf>
    <xf numFmtId="0" fontId="99" fillId="0" borderId="67" xfId="39" applyFont="1" applyBorder="1"/>
    <xf numFmtId="0" fontId="93" fillId="0" borderId="67" xfId="39" applyFont="1" applyBorder="1"/>
    <xf numFmtId="0" fontId="99" fillId="0" borderId="103" xfId="39" applyFont="1" applyBorder="1"/>
    <xf numFmtId="0" fontId="37" fillId="29" borderId="113" xfId="39" applyFont="1" applyFill="1" applyBorder="1" applyAlignment="1">
      <alignment horizontal="center" vertical="center"/>
    </xf>
    <xf numFmtId="0" fontId="93" fillId="0" borderId="113" xfId="39" applyFont="1" applyBorder="1"/>
    <xf numFmtId="190" fontId="99" fillId="0" borderId="113" xfId="39" applyNumberFormat="1" applyFont="1" applyBorder="1"/>
    <xf numFmtId="0" fontId="93" fillId="0" borderId="113" xfId="39" applyFont="1" applyBorder="1" applyAlignment="1">
      <alignment horizontal="center"/>
    </xf>
    <xf numFmtId="191" fontId="93" fillId="0" borderId="113" xfId="39" applyNumberFormat="1" applyFont="1" applyBorder="1" applyAlignment="1">
      <alignment horizontal="center"/>
    </xf>
    <xf numFmtId="0" fontId="93" fillId="0" borderId="72" xfId="39" applyFont="1" applyBorder="1"/>
    <xf numFmtId="0" fontId="99" fillId="0" borderId="9" xfId="39" applyFont="1" applyBorder="1"/>
    <xf numFmtId="192" fontId="94" fillId="0" borderId="45" xfId="39" applyNumberFormat="1" applyFont="1" applyBorder="1" applyAlignment="1">
      <alignment horizontal="center"/>
    </xf>
    <xf numFmtId="0" fontId="94" fillId="0" borderId="45" xfId="39" applyFont="1" applyBorder="1" applyAlignment="1">
      <alignment horizontal="left"/>
    </xf>
    <xf numFmtId="0" fontId="93" fillId="0" borderId="9" xfId="39" applyFont="1" applyBorder="1"/>
    <xf numFmtId="0" fontId="94" fillId="0" borderId="45" xfId="39" applyFont="1" applyBorder="1"/>
    <xf numFmtId="0" fontId="70" fillId="0" borderId="70" xfId="1235" applyFont="1" applyBorder="1" applyAlignment="1">
      <alignment horizontal="center" vertical="center" wrapText="1"/>
    </xf>
    <xf numFmtId="0" fontId="70" fillId="0" borderId="33" xfId="1235" applyFont="1" applyBorder="1" applyAlignment="1">
      <alignment horizontal="center" vertical="center" wrapText="1"/>
    </xf>
    <xf numFmtId="0" fontId="49" fillId="0" borderId="33" xfId="1235" applyFont="1" applyBorder="1" applyAlignment="1">
      <alignment horizontal="center" wrapText="1"/>
    </xf>
    <xf numFmtId="0" fontId="49" fillId="0" borderId="33" xfId="1235" applyFont="1" applyFill="1" applyBorder="1" applyAlignment="1">
      <alignment horizontal="center" wrapText="1"/>
    </xf>
    <xf numFmtId="0" fontId="69" fillId="0" borderId="33" xfId="0" applyFont="1" applyBorder="1" applyAlignment="1">
      <alignment horizontal="center" wrapText="1"/>
    </xf>
    <xf numFmtId="0" fontId="49" fillId="0" borderId="9" xfId="1235" applyFont="1" applyBorder="1" applyAlignment="1">
      <alignment horizontal="center" wrapText="1"/>
    </xf>
    <xf numFmtId="0" fontId="49" fillId="0" borderId="0" xfId="1235" applyFont="1" applyAlignment="1">
      <alignment horizontal="center" wrapText="1"/>
    </xf>
    <xf numFmtId="0" fontId="56" fillId="0" borderId="33" xfId="1235" applyFont="1" applyFill="1" applyBorder="1" applyAlignment="1">
      <alignment wrapText="1"/>
    </xf>
    <xf numFmtId="0" fontId="56" fillId="0" borderId="33" xfId="1235" applyFont="1" applyFill="1" applyBorder="1" applyAlignment="1">
      <alignment horizontal="center"/>
    </xf>
    <xf numFmtId="0" fontId="56" fillId="0" borderId="33" xfId="0" applyFont="1" applyFill="1" applyBorder="1" applyAlignment="1">
      <alignment horizontal="justify"/>
    </xf>
    <xf numFmtId="0" fontId="45" fillId="0" borderId="33" xfId="0" applyFont="1" applyFill="1" applyBorder="1" applyAlignment="1">
      <alignment horizontal="center"/>
    </xf>
    <xf numFmtId="0" fontId="56" fillId="0" borderId="33" xfId="0" applyFont="1" applyFill="1" applyBorder="1" applyAlignment="1">
      <alignment horizontal="justify" wrapText="1"/>
    </xf>
    <xf numFmtId="0" fontId="58" fillId="0" borderId="33" xfId="0" applyFont="1" applyFill="1" applyBorder="1" applyAlignment="1">
      <alignment horizontal="justify" wrapText="1"/>
    </xf>
    <xf numFmtId="0" fontId="61" fillId="0" borderId="73" xfId="0" applyFont="1" applyFill="1" applyBorder="1" applyAlignment="1">
      <alignment horizontal="center" vertical="center"/>
    </xf>
    <xf numFmtId="0" fontId="4" fillId="0" borderId="0" xfId="39" applyFont="1" applyAlignment="1">
      <alignment horizontal="left" vertical="center" wrapText="1"/>
    </xf>
    <xf numFmtId="0" fontId="100" fillId="0" borderId="33" xfId="0" applyFont="1" applyFill="1" applyBorder="1" applyAlignment="1">
      <alignment wrapText="1"/>
    </xf>
    <xf numFmtId="0" fontId="90" fillId="0" borderId="33" xfId="36" applyFont="1" applyBorder="1" applyAlignment="1">
      <alignment horizontal="left" vertical="center" wrapText="1"/>
    </xf>
    <xf numFmtId="181" fontId="61" fillId="0" borderId="33" xfId="1230" applyNumberFormat="1" applyFont="1" applyFill="1" applyBorder="1" applyAlignment="1">
      <alignment horizontal="center" vertical="center"/>
    </xf>
    <xf numFmtId="9" fontId="101" fillId="30" borderId="33" xfId="1230" applyFont="1" applyFill="1" applyBorder="1" applyAlignment="1">
      <alignment horizontal="center" vertical="center"/>
    </xf>
    <xf numFmtId="44" fontId="91" fillId="0" borderId="33" xfId="0" applyNumberFormat="1" applyFont="1" applyFill="1" applyBorder="1" applyAlignment="1" applyProtection="1">
      <alignment horizontal="center" vertical="center" wrapText="1"/>
    </xf>
    <xf numFmtId="0" fontId="62" fillId="0" borderId="0" xfId="0" applyFont="1" applyFill="1"/>
    <xf numFmtId="0" fontId="100" fillId="0" borderId="9" xfId="0" applyFont="1" applyFill="1" applyBorder="1" applyAlignment="1">
      <alignment wrapText="1"/>
    </xf>
    <xf numFmtId="2" fontId="62" fillId="0" borderId="33" xfId="1230" applyNumberFormat="1" applyFont="1" applyFill="1" applyBorder="1" applyAlignment="1">
      <alignment horizontal="center" vertical="center"/>
    </xf>
    <xf numFmtId="44" fontId="90" fillId="25" borderId="3" xfId="0" applyNumberFormat="1" applyFont="1" applyFill="1" applyBorder="1" applyAlignment="1">
      <alignment horizontal="center" vertical="center"/>
    </xf>
    <xf numFmtId="44" fontId="90" fillId="25" borderId="1" xfId="0" applyNumberFormat="1" applyFont="1" applyFill="1" applyBorder="1" applyAlignment="1">
      <alignment horizontal="center" vertical="center"/>
    </xf>
    <xf numFmtId="9" fontId="49" fillId="0" borderId="10" xfId="1230" applyFont="1" applyBorder="1" applyAlignment="1">
      <alignment horizontal="center" vertical="top" wrapText="1"/>
    </xf>
    <xf numFmtId="9" fontId="88" fillId="30" borderId="10" xfId="1230" applyFont="1" applyFill="1" applyBorder="1" applyAlignment="1" applyProtection="1">
      <alignment horizontal="center" vertical="top" wrapText="1"/>
    </xf>
    <xf numFmtId="0" fontId="56" fillId="0" borderId="81" xfId="39" applyFont="1" applyFill="1" applyBorder="1" applyAlignment="1">
      <alignment horizontal="center" vertical="center"/>
    </xf>
    <xf numFmtId="0" fontId="56" fillId="0" borderId="50" xfId="39" applyFont="1" applyBorder="1" applyAlignment="1">
      <alignment vertical="center"/>
    </xf>
    <xf numFmtId="0" fontId="56" fillId="0" borderId="0" xfId="39" applyFont="1" applyAlignment="1">
      <alignment vertical="center"/>
    </xf>
    <xf numFmtId="0" fontId="5" fillId="0" borderId="70" xfId="39" applyFont="1" applyFill="1" applyBorder="1" applyAlignment="1">
      <alignment horizontal="center" vertical="center"/>
    </xf>
    <xf numFmtId="0" fontId="46" fillId="26" borderId="57" xfId="0" applyFont="1" applyFill="1" applyBorder="1" applyAlignment="1">
      <alignment horizontal="center"/>
    </xf>
    <xf numFmtId="0" fontId="46" fillId="26" borderId="9" xfId="0" applyFont="1" applyFill="1" applyBorder="1"/>
    <xf numFmtId="0" fontId="58" fillId="26" borderId="9" xfId="0" applyFont="1" applyFill="1" applyBorder="1" applyAlignment="1">
      <alignment horizontal="center"/>
    </xf>
    <xf numFmtId="0" fontId="46" fillId="26" borderId="68" xfId="0" applyFont="1" applyFill="1" applyBorder="1" applyAlignment="1">
      <alignment horizontal="center" wrapText="1"/>
    </xf>
    <xf numFmtId="0" fontId="49" fillId="0" borderId="81" xfId="1235" applyFont="1" applyBorder="1" applyAlignment="1">
      <alignment wrapText="1"/>
    </xf>
    <xf numFmtId="0" fontId="62" fillId="34" borderId="0" xfId="0" applyFont="1" applyFill="1"/>
    <xf numFmtId="43" fontId="49" fillId="0" borderId="33" xfId="1" applyFont="1" applyBorder="1" applyAlignment="1">
      <alignment horizontal="center" vertical="center"/>
    </xf>
    <xf numFmtId="43" fontId="49" fillId="0" borderId="9" xfId="1" applyFont="1" applyBorder="1" applyAlignment="1">
      <alignment horizontal="center" vertical="center"/>
    </xf>
    <xf numFmtId="43" fontId="49" fillId="0" borderId="10" xfId="1" applyFont="1" applyFill="1" applyBorder="1" applyAlignment="1">
      <alignment horizontal="center" vertical="center" wrapText="1"/>
    </xf>
    <xf numFmtId="43" fontId="49" fillId="0" borderId="10" xfId="1" applyFont="1" applyBorder="1" applyAlignment="1">
      <alignment horizontal="center" vertical="center" wrapText="1"/>
    </xf>
    <xf numFmtId="43" fontId="49" fillId="0" borderId="0" xfId="1" applyFont="1" applyAlignment="1">
      <alignment horizontal="center" vertical="center"/>
    </xf>
    <xf numFmtId="0" fontId="4" fillId="35" borderId="73" xfId="39" applyFont="1" applyFill="1" applyBorder="1" applyAlignment="1">
      <alignment vertical="center"/>
    </xf>
    <xf numFmtId="0" fontId="4" fillId="35" borderId="76" xfId="39" applyFont="1" applyFill="1" applyBorder="1" applyAlignment="1">
      <alignment vertical="center"/>
    </xf>
    <xf numFmtId="0" fontId="3" fillId="35" borderId="77" xfId="39" applyFont="1" applyFill="1" applyBorder="1" applyAlignment="1">
      <alignment horizontal="left" vertical="center"/>
    </xf>
    <xf numFmtId="0" fontId="3" fillId="35" borderId="77" xfId="39" applyFont="1" applyFill="1" applyBorder="1" applyAlignment="1">
      <alignment horizontal="left" vertical="center" wrapText="1"/>
    </xf>
    <xf numFmtId="0" fontId="61" fillId="0" borderId="33" xfId="0" applyFont="1" applyFill="1" applyBorder="1" applyAlignment="1" applyProtection="1">
      <alignment horizontal="center" vertical="center" wrapText="1"/>
    </xf>
    <xf numFmtId="0" fontId="61" fillId="0" borderId="33" xfId="0" applyFont="1" applyFill="1" applyBorder="1" applyAlignment="1" applyProtection="1">
      <alignment horizontal="left" vertical="center" wrapText="1"/>
    </xf>
    <xf numFmtId="0" fontId="61" fillId="0" borderId="33" xfId="0" applyFont="1" applyFill="1" applyBorder="1" applyAlignment="1">
      <alignment vertical="center" wrapText="1"/>
    </xf>
    <xf numFmtId="0" fontId="103" fillId="0" borderId="33" xfId="0" applyFont="1" applyFill="1" applyBorder="1" applyAlignment="1" applyProtection="1">
      <alignment horizontal="left" vertical="top" wrapText="1"/>
    </xf>
    <xf numFmtId="0" fontId="52" fillId="36" borderId="115" xfId="1235" applyFont="1" applyFill="1" applyBorder="1"/>
    <xf numFmtId="0" fontId="52" fillId="36" borderId="78" xfId="1235" applyFont="1" applyFill="1" applyBorder="1"/>
    <xf numFmtId="0" fontId="52" fillId="36" borderId="78" xfId="1235" applyFont="1" applyFill="1" applyBorder="1" applyAlignment="1">
      <alignment horizontal="center" wrapText="1"/>
    </xf>
    <xf numFmtId="43" fontId="52" fillId="36" borderId="78" xfId="1" applyFont="1" applyFill="1" applyBorder="1" applyAlignment="1">
      <alignment horizontal="center" vertical="center"/>
    </xf>
    <xf numFmtId="43" fontId="104" fillId="36" borderId="78" xfId="1" applyFont="1" applyFill="1" applyBorder="1" applyAlignment="1">
      <alignment horizontal="center"/>
    </xf>
    <xf numFmtId="184" fontId="52" fillId="36" borderId="88" xfId="1235" applyNumberFormat="1" applyFont="1" applyFill="1" applyBorder="1"/>
    <xf numFmtId="0" fontId="58" fillId="36" borderId="86" xfId="39" applyFont="1" applyFill="1" applyBorder="1" applyAlignment="1">
      <alignment horizontal="center"/>
    </xf>
    <xf numFmtId="0" fontId="58" fillId="36" borderId="116" xfId="39" applyFont="1" applyFill="1" applyBorder="1" applyAlignment="1">
      <alignment wrapText="1"/>
    </xf>
    <xf numFmtId="0" fontId="56" fillId="36" borderId="117" xfId="39" applyFont="1" applyFill="1" applyBorder="1" applyAlignment="1">
      <alignment vertical="center"/>
    </xf>
    <xf numFmtId="44" fontId="58" fillId="36" borderId="88" xfId="1234" applyNumberFormat="1" applyFont="1" applyFill="1" applyBorder="1" applyAlignment="1">
      <alignment vertical="center"/>
    </xf>
    <xf numFmtId="0" fontId="45" fillId="36" borderId="115" xfId="0" applyFont="1" applyFill="1" applyBorder="1"/>
    <xf numFmtId="0" fontId="45" fillId="36" borderId="117" xfId="0" applyFont="1" applyFill="1" applyBorder="1" applyAlignment="1">
      <alignment horizontal="center"/>
    </xf>
    <xf numFmtId="44" fontId="63" fillId="30" borderId="75" xfId="0" applyNumberFormat="1" applyFont="1" applyFill="1" applyBorder="1" applyAlignment="1">
      <alignment horizontal="center"/>
    </xf>
    <xf numFmtId="44" fontId="63" fillId="30" borderId="79" xfId="0" applyNumberFormat="1" applyFont="1" applyFill="1" applyBorder="1" applyAlignment="1">
      <alignment horizontal="center"/>
    </xf>
    <xf numFmtId="44" fontId="91" fillId="36" borderId="117" xfId="0" applyNumberFormat="1" applyFont="1" applyFill="1" applyBorder="1" applyAlignment="1">
      <alignment horizontal="center" vertical="center"/>
    </xf>
    <xf numFmtId="181" fontId="101" fillId="36" borderId="117" xfId="0" applyNumberFormat="1" applyFont="1" applyFill="1" applyBorder="1" applyAlignment="1">
      <alignment horizontal="center" vertical="center"/>
    </xf>
    <xf numFmtId="0" fontId="61" fillId="36" borderId="117" xfId="0" applyFont="1" applyFill="1" applyBorder="1" applyAlignment="1">
      <alignment vertical="center"/>
    </xf>
    <xf numFmtId="44" fontId="58" fillId="0" borderId="9" xfId="1103" applyNumberFormat="1" applyFont="1" applyFill="1" applyBorder="1" applyAlignment="1"/>
    <xf numFmtId="44" fontId="45" fillId="0" borderId="33" xfId="0" applyNumberFormat="1" applyFont="1" applyBorder="1"/>
    <xf numFmtId="44" fontId="46" fillId="0" borderId="33" xfId="0" applyNumberFormat="1" applyFont="1" applyBorder="1"/>
    <xf numFmtId="44" fontId="56" fillId="0" borderId="33" xfId="0" applyNumberFormat="1" applyFont="1" applyFill="1" applyBorder="1"/>
    <xf numFmtId="44" fontId="56" fillId="0" borderId="33" xfId="0" applyNumberFormat="1" applyFont="1" applyFill="1" applyBorder="1" applyAlignment="1">
      <alignment vertical="center"/>
    </xf>
    <xf numFmtId="44" fontId="63" fillId="0" borderId="33" xfId="0" applyNumberFormat="1" applyFont="1" applyBorder="1"/>
    <xf numFmtId="44" fontId="63" fillId="0" borderId="9" xfId="0" applyNumberFormat="1" applyFont="1" applyBorder="1" applyAlignment="1">
      <alignment vertical="top"/>
    </xf>
    <xf numFmtId="44" fontId="63" fillId="0" borderId="10" xfId="0" applyNumberFormat="1" applyFont="1" applyBorder="1"/>
    <xf numFmtId="44" fontId="45" fillId="0" borderId="45" xfId="0" applyNumberFormat="1" applyFont="1" applyBorder="1"/>
    <xf numFmtId="44" fontId="45" fillId="0" borderId="0" xfId="0" applyNumberFormat="1" applyFont="1"/>
    <xf numFmtId="44" fontId="70" fillId="0" borderId="52" xfId="1235" applyNumberFormat="1" applyFont="1" applyBorder="1" applyAlignment="1">
      <alignment horizontal="center" vertical="center"/>
    </xf>
    <xf numFmtId="44" fontId="45" fillId="0" borderId="82" xfId="0" applyNumberFormat="1" applyFont="1" applyBorder="1"/>
    <xf numFmtId="44" fontId="56" fillId="0" borderId="82" xfId="0" applyNumberFormat="1" applyFont="1" applyFill="1" applyBorder="1"/>
    <xf numFmtId="44" fontId="58" fillId="0" borderId="82" xfId="0" applyNumberFormat="1" applyFont="1" applyFill="1" applyBorder="1"/>
    <xf numFmtId="44" fontId="45" fillId="0" borderId="100" xfId="0" applyNumberFormat="1" applyFont="1" applyBorder="1"/>
    <xf numFmtId="0" fontId="45" fillId="36" borderId="86" xfId="0" applyFont="1" applyFill="1" applyBorder="1"/>
    <xf numFmtId="0" fontId="46" fillId="36" borderId="78" xfId="0" applyFont="1" applyFill="1" applyBorder="1" applyAlignment="1">
      <alignment horizontal="center"/>
    </xf>
    <xf numFmtId="0" fontId="45" fillId="36" borderId="78" xfId="0" applyFont="1" applyFill="1" applyBorder="1" applyAlignment="1">
      <alignment horizontal="center"/>
    </xf>
    <xf numFmtId="181" fontId="45" fillId="36" borderId="78" xfId="0" applyNumberFormat="1" applyFont="1" applyFill="1" applyBorder="1"/>
    <xf numFmtId="44" fontId="58" fillId="36" borderId="88" xfId="0" applyNumberFormat="1" applyFont="1" applyFill="1" applyBorder="1"/>
    <xf numFmtId="0" fontId="45" fillId="0" borderId="117" xfId="0" applyFont="1" applyBorder="1"/>
    <xf numFmtId="44" fontId="45" fillId="0" borderId="82" xfId="0" applyNumberFormat="1" applyFont="1" applyBorder="1" applyAlignment="1">
      <alignment horizontal="left" wrapText="1"/>
    </xf>
    <xf numFmtId="44" fontId="63" fillId="0" borderId="82" xfId="0" applyNumberFormat="1" applyFont="1" applyFill="1" applyBorder="1"/>
    <xf numFmtId="44" fontId="56" fillId="0" borderId="82" xfId="0" applyNumberFormat="1" applyFont="1" applyFill="1" applyBorder="1" applyAlignment="1"/>
    <xf numFmtId="44" fontId="56" fillId="0" borderId="68" xfId="0" applyNumberFormat="1" applyFont="1" applyFill="1" applyBorder="1"/>
    <xf numFmtId="44" fontId="56" fillId="0" borderId="50" xfId="0" applyNumberFormat="1" applyFont="1" applyFill="1" applyBorder="1"/>
    <xf numFmtId="44" fontId="56" fillId="0" borderId="72" xfId="0" applyNumberFormat="1" applyFont="1" applyFill="1" applyBorder="1"/>
    <xf numFmtId="44" fontId="56" fillId="0" borderId="0" xfId="0" applyNumberFormat="1" applyFont="1" applyFill="1"/>
    <xf numFmtId="0" fontId="46" fillId="36" borderId="115" xfId="0" applyFont="1" applyFill="1" applyBorder="1"/>
    <xf numFmtId="0" fontId="46" fillId="36" borderId="117" xfId="0" applyFont="1" applyFill="1" applyBorder="1" applyAlignment="1">
      <alignment wrapText="1"/>
    </xf>
    <xf numFmtId="0" fontId="46" fillId="36" borderId="117" xfId="0" applyFont="1" applyFill="1" applyBorder="1" applyAlignment="1">
      <alignment horizontal="center"/>
    </xf>
    <xf numFmtId="2" fontId="46" fillId="36" borderId="117" xfId="0" applyNumberFormat="1" applyFont="1" applyFill="1" applyBorder="1" applyAlignment="1">
      <alignment horizontal="center"/>
    </xf>
    <xf numFmtId="181" fontId="87" fillId="36" borderId="117" xfId="0" applyNumberFormat="1" applyFont="1" applyFill="1" applyBorder="1" applyAlignment="1">
      <alignment horizontal="center"/>
    </xf>
    <xf numFmtId="44" fontId="46" fillId="0" borderId="79" xfId="0" applyNumberFormat="1" applyFont="1" applyBorder="1" applyAlignment="1">
      <alignment horizontal="center"/>
    </xf>
    <xf numFmtId="44" fontId="46" fillId="0" borderId="82" xfId="0" applyNumberFormat="1" applyFont="1" applyBorder="1" applyAlignment="1">
      <alignment horizontal="center"/>
    </xf>
    <xf numFmtId="44" fontId="58" fillId="0" borderId="82" xfId="0" applyNumberFormat="1" applyFont="1" applyFill="1" applyBorder="1" applyAlignment="1">
      <alignment horizontal="center"/>
    </xf>
    <xf numFmtId="44" fontId="56" fillId="0" borderId="82" xfId="0" applyNumberFormat="1" applyFont="1" applyFill="1" applyBorder="1" applyAlignment="1">
      <alignment horizontal="center"/>
    </xf>
    <xf numFmtId="44" fontId="56" fillId="0" borderId="82" xfId="1235" applyNumberFormat="1" applyFont="1" applyFill="1" applyBorder="1"/>
    <xf numFmtId="44" fontId="90" fillId="0" borderId="82" xfId="1235" applyNumberFormat="1" applyFont="1" applyFill="1" applyBorder="1"/>
    <xf numFmtId="44" fontId="56" fillId="0" borderId="68" xfId="0" applyNumberFormat="1" applyFont="1" applyFill="1" applyBorder="1" applyAlignment="1">
      <alignment horizontal="center"/>
    </xf>
    <xf numFmtId="44" fontId="56" fillId="0" borderId="50" xfId="0" applyNumberFormat="1" applyFont="1" applyFill="1" applyBorder="1" applyAlignment="1">
      <alignment horizontal="center"/>
    </xf>
    <xf numFmtId="44" fontId="58" fillId="36" borderId="118" xfId="0" applyNumberFormat="1" applyFont="1" applyFill="1" applyBorder="1" applyAlignment="1">
      <alignment horizontal="center"/>
    </xf>
    <xf numFmtId="44" fontId="56" fillId="0" borderId="0" xfId="0" applyNumberFormat="1" applyFont="1" applyFill="1" applyBorder="1" applyAlignment="1">
      <alignment horizontal="center"/>
    </xf>
    <xf numFmtId="44" fontId="45" fillId="0" borderId="0" xfId="0" applyNumberFormat="1" applyFont="1" applyBorder="1" applyAlignment="1">
      <alignment horizontal="center"/>
    </xf>
    <xf numFmtId="0" fontId="46" fillId="36" borderId="117" xfId="0" applyFont="1" applyFill="1" applyBorder="1"/>
    <xf numFmtId="44" fontId="46" fillId="0" borderId="75" xfId="0" applyNumberFormat="1" applyFont="1" applyBorder="1" applyAlignment="1">
      <alignment horizontal="center" vertical="center"/>
    </xf>
    <xf numFmtId="44" fontId="45" fillId="0" borderId="82" xfId="0" applyNumberFormat="1" applyFont="1" applyBorder="1" applyAlignment="1">
      <alignment horizontal="center"/>
    </xf>
    <xf numFmtId="44" fontId="63" fillId="0" borderId="82" xfId="0" applyNumberFormat="1" applyFont="1" applyBorder="1" applyAlignment="1">
      <alignment horizontal="center"/>
    </xf>
    <xf numFmtId="44" fontId="58" fillId="36" borderId="114" xfId="0" applyNumberFormat="1" applyFont="1" applyFill="1" applyBorder="1" applyAlignment="1">
      <alignment horizontal="center"/>
    </xf>
    <xf numFmtId="44" fontId="56" fillId="0" borderId="72" xfId="0" applyNumberFormat="1" applyFont="1" applyFill="1" applyBorder="1" applyAlignment="1">
      <alignment horizontal="center"/>
    </xf>
    <xf numFmtId="44" fontId="45" fillId="0" borderId="0" xfId="0" applyNumberFormat="1" applyFont="1" applyAlignment="1">
      <alignment horizontal="center"/>
    </xf>
    <xf numFmtId="44" fontId="46" fillId="0" borderId="75" xfId="0" applyNumberFormat="1" applyFont="1" applyBorder="1"/>
    <xf numFmtId="44" fontId="46" fillId="0" borderId="82" xfId="0" applyNumberFormat="1" applyFont="1" applyBorder="1"/>
    <xf numFmtId="44" fontId="58" fillId="0" borderId="82" xfId="0" applyNumberFormat="1" applyFont="1" applyBorder="1"/>
    <xf numFmtId="44" fontId="56" fillId="0" borderId="82" xfId="0" applyNumberFormat="1" applyFont="1" applyBorder="1"/>
    <xf numFmtId="44" fontId="56" fillId="0" borderId="82" xfId="0" applyNumberFormat="1" applyFont="1" applyBorder="1" applyAlignment="1">
      <alignment horizontal="center"/>
    </xf>
    <xf numFmtId="181" fontId="45" fillId="36" borderId="117" xfId="0" applyNumberFormat="1" applyFont="1" applyFill="1" applyBorder="1" applyAlignment="1">
      <alignment horizontal="center"/>
    </xf>
    <xf numFmtId="2" fontId="45" fillId="36" borderId="78" xfId="0" applyNumberFormat="1" applyFont="1" applyFill="1" applyBorder="1" applyAlignment="1">
      <alignment horizontal="center"/>
    </xf>
    <xf numFmtId="181" fontId="45" fillId="36" borderId="78" xfId="0" applyNumberFormat="1" applyFont="1" applyFill="1" applyBorder="1" applyAlignment="1">
      <alignment horizontal="center"/>
    </xf>
    <xf numFmtId="44" fontId="58" fillId="0" borderId="75" xfId="0" applyNumberFormat="1" applyFont="1" applyBorder="1" applyAlignment="1">
      <alignment horizontal="center" vertical="center"/>
    </xf>
    <xf numFmtId="44" fontId="58" fillId="0" borderId="79" xfId="0" applyNumberFormat="1" applyFont="1" applyBorder="1" applyAlignment="1">
      <alignment horizontal="center"/>
    </xf>
    <xf numFmtId="44" fontId="58" fillId="0" borderId="82" xfId="0" applyNumberFormat="1" applyFont="1" applyBorder="1" applyAlignment="1">
      <alignment horizontal="center"/>
    </xf>
    <xf numFmtId="44" fontId="58" fillId="36" borderId="88" xfId="0" applyNumberFormat="1" applyFont="1" applyFill="1" applyBorder="1" applyAlignment="1">
      <alignment horizontal="center"/>
    </xf>
    <xf numFmtId="44" fontId="56" fillId="0" borderId="0" xfId="0" applyNumberFormat="1" applyFont="1" applyAlignment="1">
      <alignment horizontal="center"/>
    </xf>
    <xf numFmtId="44" fontId="58" fillId="0" borderId="68" xfId="0" applyNumberFormat="1" applyFont="1" applyFill="1" applyBorder="1"/>
    <xf numFmtId="181" fontId="46" fillId="36" borderId="117" xfId="0" applyNumberFormat="1" applyFont="1" applyFill="1" applyBorder="1" applyAlignment="1">
      <alignment horizontal="center"/>
    </xf>
    <xf numFmtId="0" fontId="45" fillId="36" borderId="116" xfId="0" applyFont="1" applyFill="1" applyBorder="1"/>
    <xf numFmtId="181" fontId="63" fillId="36" borderId="117" xfId="0" applyNumberFormat="1" applyFont="1" applyFill="1" applyBorder="1"/>
    <xf numFmtId="44" fontId="58" fillId="36" borderId="86" xfId="0" applyNumberFormat="1" applyFont="1" applyFill="1" applyBorder="1" applyAlignment="1">
      <alignment wrapText="1"/>
    </xf>
    <xf numFmtId="44" fontId="58" fillId="36" borderId="114" xfId="0" applyNumberFormat="1" applyFont="1" applyFill="1" applyBorder="1"/>
    <xf numFmtId="0" fontId="45" fillId="0" borderId="51" xfId="0" applyFont="1" applyFill="1" applyBorder="1"/>
    <xf numFmtId="0" fontId="46" fillId="36" borderId="78" xfId="0" applyFont="1" applyFill="1" applyBorder="1" applyAlignment="1">
      <alignment wrapText="1"/>
    </xf>
    <xf numFmtId="44" fontId="63" fillId="0" borderId="70" xfId="0" applyNumberFormat="1" applyFont="1" applyFill="1" applyBorder="1" applyAlignment="1">
      <alignment horizontal="center"/>
    </xf>
    <xf numFmtId="44" fontId="63" fillId="0" borderId="69" xfId="0" applyNumberFormat="1" applyFont="1" applyFill="1" applyBorder="1" applyAlignment="1">
      <alignment horizontal="center"/>
    </xf>
    <xf numFmtId="44" fontId="63" fillId="0" borderId="62" xfId="0" applyNumberFormat="1" applyFont="1" applyFill="1" applyBorder="1" applyAlignment="1">
      <alignment horizontal="center"/>
    </xf>
    <xf numFmtId="0" fontId="2" fillId="0" borderId="70" xfId="39" applyBorder="1" applyAlignment="1">
      <alignment vertical="center" wrapText="1"/>
    </xf>
    <xf numFmtId="0" fontId="4" fillId="0" borderId="0" xfId="39" applyFont="1" applyAlignment="1">
      <alignment horizontal="left" vertical="center"/>
    </xf>
    <xf numFmtId="0" fontId="58" fillId="0" borderId="53" xfId="0" applyFont="1" applyFill="1" applyBorder="1" applyAlignment="1">
      <alignment horizontal="center" vertical="center" wrapText="1"/>
    </xf>
    <xf numFmtId="0" fontId="7" fillId="0" borderId="0" xfId="39" applyFont="1" applyAlignment="1">
      <alignment vertical="center" wrapText="1"/>
    </xf>
    <xf numFmtId="0" fontId="75" fillId="0" borderId="0" xfId="39" applyFont="1" applyAlignment="1">
      <alignment horizontal="center" vertical="center" wrapText="1"/>
    </xf>
    <xf numFmtId="0" fontId="77" fillId="0" borderId="0" xfId="39" applyFont="1" applyAlignment="1">
      <alignment horizontal="center" vertical="center"/>
    </xf>
    <xf numFmtId="0" fontId="38" fillId="0" borderId="0" xfId="39" applyFont="1" applyAlignment="1">
      <alignment horizontal="left" vertical="center"/>
    </xf>
    <xf numFmtId="0" fontId="80" fillId="0" borderId="0" xfId="39" applyFont="1" applyAlignment="1">
      <alignment horizontal="left" vertical="center" wrapText="1"/>
    </xf>
    <xf numFmtId="0" fontId="4" fillId="0" borderId="0" xfId="39" applyFont="1" applyAlignment="1">
      <alignment horizontal="left" vertical="center" wrapText="1"/>
    </xf>
    <xf numFmtId="0" fontId="4" fillId="0" borderId="0" xfId="39" applyFont="1" applyAlignment="1">
      <alignment horizontal="left" vertical="center"/>
    </xf>
    <xf numFmtId="0" fontId="4" fillId="0" borderId="0" xfId="39" applyFont="1" applyAlignment="1">
      <alignment vertical="center" wrapText="1"/>
    </xf>
    <xf numFmtId="0" fontId="4" fillId="0" borderId="0" xfId="39" applyFont="1" applyAlignment="1">
      <alignment horizontal="left" wrapText="1"/>
    </xf>
    <xf numFmtId="0" fontId="0" fillId="0" borderId="0" xfId="0" applyAlignment="1">
      <alignment horizontal="left" vertical="center" wrapText="1"/>
    </xf>
    <xf numFmtId="0" fontId="61" fillId="26" borderId="5" xfId="0" applyFont="1" applyFill="1" applyBorder="1" applyAlignment="1">
      <alignment horizontal="left"/>
    </xf>
    <xf numFmtId="0" fontId="61" fillId="26" borderId="6" xfId="0" applyFont="1" applyFill="1" applyBorder="1" applyAlignment="1">
      <alignment horizontal="left"/>
    </xf>
    <xf numFmtId="0" fontId="61" fillId="26" borderId="7" xfId="0" applyFont="1" applyFill="1" applyBorder="1" applyAlignment="1">
      <alignment horizontal="left"/>
    </xf>
    <xf numFmtId="0" fontId="61" fillId="26" borderId="53" xfId="0" applyFont="1" applyFill="1" applyBorder="1" applyAlignment="1">
      <alignment horizontal="left"/>
    </xf>
    <xf numFmtId="0" fontId="61" fillId="26" borderId="76" xfId="0" applyFont="1" applyFill="1" applyBorder="1" applyAlignment="1">
      <alignment horizontal="left"/>
    </xf>
    <xf numFmtId="0" fontId="61" fillId="26" borderId="52" xfId="0" applyFont="1" applyFill="1" applyBorder="1" applyAlignment="1">
      <alignment horizontal="left"/>
    </xf>
    <xf numFmtId="0" fontId="46" fillId="0" borderId="63" xfId="0" applyFont="1" applyFill="1" applyBorder="1" applyAlignment="1">
      <alignment horizontal="center" wrapText="1"/>
    </xf>
    <xf numFmtId="0" fontId="46" fillId="0" borderId="64" xfId="0" applyFont="1" applyFill="1" applyBorder="1" applyAlignment="1">
      <alignment horizontal="center" wrapText="1"/>
    </xf>
    <xf numFmtId="0" fontId="61" fillId="25" borderId="46" xfId="0" applyFont="1" applyFill="1" applyBorder="1" applyAlignment="1">
      <alignment horizontal="left"/>
    </xf>
    <xf numFmtId="0" fontId="61" fillId="25" borderId="3" xfId="0" applyFont="1" applyFill="1" applyBorder="1" applyAlignment="1">
      <alignment horizontal="left"/>
    </xf>
    <xf numFmtId="0" fontId="69" fillId="25" borderId="39" xfId="0" applyFont="1" applyFill="1" applyBorder="1" applyAlignment="1">
      <alignment horizontal="left"/>
    </xf>
    <xf numFmtId="0" fontId="69" fillId="25" borderId="40" xfId="0" applyFont="1" applyFill="1" applyBorder="1" applyAlignment="1">
      <alignment horizontal="left"/>
    </xf>
    <xf numFmtId="0" fontId="69" fillId="25" borderId="41" xfId="0" applyFont="1" applyFill="1" applyBorder="1" applyAlignment="1">
      <alignment horizontal="left"/>
    </xf>
    <xf numFmtId="0" fontId="49" fillId="25" borderId="53" xfId="39" applyFont="1" applyFill="1" applyBorder="1" applyAlignment="1">
      <alignment horizontal="left" vertical="center"/>
    </xf>
    <xf numFmtId="0" fontId="49" fillId="25" borderId="76" xfId="39" applyFont="1" applyFill="1" applyBorder="1" applyAlignment="1">
      <alignment horizontal="left" vertical="center"/>
    </xf>
    <xf numFmtId="0" fontId="49" fillId="25" borderId="52" xfId="39" applyFont="1" applyFill="1" applyBorder="1" applyAlignment="1">
      <alignment horizontal="left" vertical="center"/>
    </xf>
    <xf numFmtId="0" fontId="69" fillId="25" borderId="53" xfId="0" applyFont="1" applyFill="1" applyBorder="1" applyAlignment="1">
      <alignment horizontal="left"/>
    </xf>
    <xf numFmtId="0" fontId="69" fillId="25" borderId="76" xfId="0" applyFont="1" applyFill="1" applyBorder="1" applyAlignment="1">
      <alignment horizontal="left"/>
    </xf>
    <xf numFmtId="0" fontId="69" fillId="25" borderId="52" xfId="0" applyFont="1" applyFill="1" applyBorder="1" applyAlignment="1">
      <alignment horizontal="left"/>
    </xf>
    <xf numFmtId="0" fontId="70" fillId="25" borderId="53" xfId="0" applyFont="1" applyFill="1" applyBorder="1" applyAlignment="1">
      <alignment horizontal="left"/>
    </xf>
    <xf numFmtId="0" fontId="70" fillId="25" borderId="76" xfId="0" applyFont="1" applyFill="1" applyBorder="1" applyAlignment="1">
      <alignment horizontal="left"/>
    </xf>
    <xf numFmtId="0" fontId="70" fillId="25" borderId="52" xfId="0" applyFont="1" applyFill="1" applyBorder="1" applyAlignment="1">
      <alignment horizontal="left"/>
    </xf>
    <xf numFmtId="0" fontId="58" fillId="33" borderId="5" xfId="39" applyFont="1" applyFill="1" applyBorder="1" applyAlignment="1">
      <alignment horizontal="left" vertical="center" wrapText="1"/>
    </xf>
    <xf numFmtId="0" fontId="58" fillId="33" borderId="6" xfId="39" applyFont="1" applyFill="1" applyBorder="1" applyAlignment="1">
      <alignment horizontal="left" vertical="center" wrapText="1"/>
    </xf>
    <xf numFmtId="0" fontId="58" fillId="33" borderId="7" xfId="39" applyFont="1" applyFill="1" applyBorder="1" applyAlignment="1">
      <alignment horizontal="left" vertical="center" wrapText="1"/>
    </xf>
    <xf numFmtId="0" fontId="56" fillId="33" borderId="53" xfId="39" applyFont="1" applyFill="1" applyBorder="1" applyAlignment="1">
      <alignment horizontal="left" vertical="center"/>
    </xf>
    <xf numFmtId="0" fontId="56" fillId="33" borderId="76" xfId="39" applyFont="1" applyFill="1" applyBorder="1" applyAlignment="1">
      <alignment horizontal="left" vertical="center"/>
    </xf>
    <xf numFmtId="0" fontId="56" fillId="33" borderId="52" xfId="39" applyFont="1" applyFill="1" applyBorder="1" applyAlignment="1">
      <alignment horizontal="left" vertical="center"/>
    </xf>
    <xf numFmtId="0" fontId="58" fillId="0" borderId="43" xfId="39" applyFont="1" applyFill="1" applyBorder="1" applyAlignment="1">
      <alignment horizontal="center" vertical="center"/>
    </xf>
    <xf numFmtId="0" fontId="58" fillId="0" borderId="9" xfId="39" applyFont="1" applyFill="1" applyBorder="1" applyAlignment="1">
      <alignment horizontal="center" vertical="center"/>
    </xf>
    <xf numFmtId="0" fontId="58" fillId="33" borderId="71" xfId="39" applyFont="1" applyFill="1" applyBorder="1" applyAlignment="1">
      <alignment horizontal="left" vertical="center"/>
    </xf>
    <xf numFmtId="0" fontId="56" fillId="33" borderId="83" xfId="39" applyFont="1" applyFill="1" applyBorder="1" applyAlignment="1">
      <alignment horizontal="left" vertical="center"/>
    </xf>
    <xf numFmtId="0" fontId="56" fillId="33" borderId="72" xfId="39" applyFont="1" applyFill="1" applyBorder="1" applyAlignment="1">
      <alignment horizontal="left" vertical="center"/>
    </xf>
    <xf numFmtId="0" fontId="58" fillId="33" borderId="53" xfId="39" applyFont="1" applyFill="1" applyBorder="1" applyAlignment="1">
      <alignment horizontal="left" vertical="center"/>
    </xf>
    <xf numFmtId="0" fontId="45" fillId="33" borderId="106" xfId="0" applyFont="1" applyFill="1" applyBorder="1" applyAlignment="1">
      <alignment horizontal="left"/>
    </xf>
    <xf numFmtId="0" fontId="45" fillId="33" borderId="105" xfId="0" applyFont="1" applyFill="1" applyBorder="1" applyAlignment="1">
      <alignment horizontal="left"/>
    </xf>
    <xf numFmtId="0" fontId="45" fillId="33" borderId="107" xfId="0" applyFont="1" applyFill="1" applyBorder="1" applyAlignment="1">
      <alignment horizontal="left"/>
    </xf>
    <xf numFmtId="0" fontId="46" fillId="33" borderId="73" xfId="0" applyFont="1" applyFill="1" applyBorder="1" applyAlignment="1">
      <alignment horizontal="left"/>
    </xf>
    <xf numFmtId="0" fontId="45" fillId="33" borderId="76" xfId="0" applyFont="1" applyFill="1" applyBorder="1" applyAlignment="1">
      <alignment horizontal="left"/>
    </xf>
    <xf numFmtId="0" fontId="45" fillId="33" borderId="77" xfId="0" applyFont="1" applyFill="1" applyBorder="1" applyAlignment="1">
      <alignment horizontal="left"/>
    </xf>
    <xf numFmtId="0" fontId="45" fillId="33" borderId="73" xfId="0" applyFont="1" applyFill="1" applyBorder="1" applyAlignment="1">
      <alignment horizontal="left"/>
    </xf>
    <xf numFmtId="0" fontId="58" fillId="33" borderId="80" xfId="39" applyFont="1" applyFill="1" applyBorder="1" applyAlignment="1">
      <alignment horizontal="left" vertical="center"/>
    </xf>
    <xf numFmtId="0" fontId="56" fillId="33" borderId="65" xfId="39" applyFont="1" applyFill="1" applyBorder="1" applyAlignment="1">
      <alignment horizontal="left" vertical="center"/>
    </xf>
    <xf numFmtId="0" fontId="56" fillId="33" borderId="84" xfId="39" applyFont="1" applyFill="1" applyBorder="1" applyAlignment="1">
      <alignment horizontal="left" vertical="center"/>
    </xf>
    <xf numFmtId="0" fontId="45" fillId="0" borderId="56" xfId="0" applyFont="1" applyBorder="1" applyAlignment="1">
      <alignment horizontal="left" wrapText="1"/>
    </xf>
    <xf numFmtId="0" fontId="45" fillId="0" borderId="34" xfId="0" applyFont="1" applyBorder="1" applyAlignment="1">
      <alignment horizontal="left" wrapText="1"/>
    </xf>
    <xf numFmtId="0" fontId="45" fillId="0" borderId="67" xfId="0" applyFont="1" applyBorder="1" applyAlignment="1">
      <alignment horizontal="left" wrapText="1"/>
    </xf>
    <xf numFmtId="0" fontId="45" fillId="33" borderId="39" xfId="0" applyFont="1" applyFill="1" applyBorder="1" applyAlignment="1">
      <alignment horizontal="left"/>
    </xf>
    <xf numFmtId="0" fontId="45" fillId="33" borderId="40" xfId="0" applyFont="1" applyFill="1" applyBorder="1" applyAlignment="1">
      <alignment horizontal="left"/>
    </xf>
    <xf numFmtId="0" fontId="45" fillId="33" borderId="41" xfId="0" applyFont="1" applyFill="1" applyBorder="1" applyAlignment="1">
      <alignment horizontal="left"/>
    </xf>
    <xf numFmtId="0" fontId="45" fillId="33" borderId="53" xfId="0" applyFont="1" applyFill="1" applyBorder="1" applyAlignment="1">
      <alignment horizontal="left"/>
    </xf>
    <xf numFmtId="0" fontId="45" fillId="33" borderId="52" xfId="0" applyFont="1" applyFill="1" applyBorder="1" applyAlignment="1">
      <alignment horizontal="left"/>
    </xf>
    <xf numFmtId="0" fontId="46" fillId="33" borderId="53" xfId="0" applyFont="1" applyFill="1" applyBorder="1" applyAlignment="1">
      <alignment horizontal="left"/>
    </xf>
    <xf numFmtId="0" fontId="46" fillId="33" borderId="80" xfId="0" applyFont="1" applyFill="1" applyBorder="1" applyAlignment="1">
      <alignment horizontal="left" wrapText="1"/>
    </xf>
    <xf numFmtId="0" fontId="45" fillId="33" borderId="65" xfId="0" applyFont="1" applyFill="1" applyBorder="1" applyAlignment="1">
      <alignment horizontal="left" wrapText="1"/>
    </xf>
    <xf numFmtId="0" fontId="45" fillId="33" borderId="84" xfId="0" applyFont="1" applyFill="1" applyBorder="1" applyAlignment="1">
      <alignment horizontal="left" wrapText="1"/>
    </xf>
    <xf numFmtId="0" fontId="46" fillId="33" borderId="53" xfId="0" applyFont="1" applyFill="1" applyBorder="1" applyAlignment="1">
      <alignment horizontal="left" wrapText="1"/>
    </xf>
    <xf numFmtId="0" fontId="45" fillId="33" borderId="76" xfId="0" applyFont="1" applyFill="1" applyBorder="1" applyAlignment="1">
      <alignment horizontal="left" wrapText="1"/>
    </xf>
    <xf numFmtId="0" fontId="45" fillId="33" borderId="52" xfId="0" applyFont="1" applyFill="1" applyBorder="1" applyAlignment="1">
      <alignment horizontal="left" wrapText="1"/>
    </xf>
    <xf numFmtId="0" fontId="46" fillId="33" borderId="76" xfId="0" applyFont="1" applyFill="1" applyBorder="1" applyAlignment="1">
      <alignment horizontal="left"/>
    </xf>
    <xf numFmtId="0" fontId="46" fillId="33" borderId="52" xfId="0" applyFont="1" applyFill="1" applyBorder="1" applyAlignment="1">
      <alignment horizontal="left"/>
    </xf>
    <xf numFmtId="0" fontId="46" fillId="33" borderId="65" xfId="0" applyFont="1" applyFill="1" applyBorder="1" applyAlignment="1">
      <alignment horizontal="left" wrapText="1"/>
    </xf>
    <xf numFmtId="0" fontId="46" fillId="33" borderId="84" xfId="0" applyFont="1" applyFill="1" applyBorder="1" applyAlignment="1">
      <alignment horizontal="left" wrapText="1"/>
    </xf>
    <xf numFmtId="0" fontId="46" fillId="33" borderId="76" xfId="0" applyFont="1" applyFill="1" applyBorder="1" applyAlignment="1">
      <alignment horizontal="left" wrapText="1"/>
    </xf>
    <xf numFmtId="0" fontId="46" fillId="33" borderId="52" xfId="0" applyFont="1" applyFill="1" applyBorder="1" applyAlignment="1">
      <alignment horizontal="left" wrapText="1"/>
    </xf>
    <xf numFmtId="0" fontId="85" fillId="0" borderId="36" xfId="1241" applyFont="1" applyBorder="1" applyAlignment="1">
      <alignment horizontal="center" vertical="center" wrapText="1"/>
    </xf>
    <xf numFmtId="0" fontId="85" fillId="0" borderId="74" xfId="1241" applyFont="1" applyBorder="1" applyAlignment="1">
      <alignment horizontal="center" vertical="center" wrapText="1"/>
    </xf>
    <xf numFmtId="0" fontId="85" fillId="0" borderId="37" xfId="1241" applyFont="1" applyBorder="1" applyAlignment="1">
      <alignment horizontal="center"/>
    </xf>
    <xf numFmtId="0" fontId="85" fillId="0" borderId="38" xfId="1241" applyFont="1" applyBorder="1" applyAlignment="1">
      <alignment horizontal="center"/>
    </xf>
    <xf numFmtId="0" fontId="85" fillId="0" borderId="36" xfId="39" applyFont="1" applyBorder="1" applyAlignment="1">
      <alignment horizontal="center" vertical="center" wrapText="1"/>
    </xf>
    <xf numFmtId="0" fontId="85" fillId="0" borderId="74" xfId="39" applyFont="1" applyBorder="1" applyAlignment="1">
      <alignment horizontal="center" vertical="center" wrapText="1"/>
    </xf>
    <xf numFmtId="0" fontId="85" fillId="0" borderId="38" xfId="39" applyFont="1" applyBorder="1" applyAlignment="1">
      <alignment horizontal="center" wrapText="1"/>
    </xf>
    <xf numFmtId="0" fontId="85" fillId="0" borderId="75" xfId="39" applyFont="1" applyBorder="1" applyAlignment="1">
      <alignment horizontal="center" wrapText="1"/>
    </xf>
    <xf numFmtId="0" fontId="85" fillId="0" borderId="70" xfId="1241" applyFont="1" applyBorder="1" applyAlignment="1">
      <alignment horizontal="center" wrapText="1"/>
    </xf>
    <xf numFmtId="0" fontId="85" fillId="0" borderId="75" xfId="1241" applyFont="1" applyBorder="1" applyAlignment="1">
      <alignment horizontal="center"/>
    </xf>
    <xf numFmtId="0" fontId="2" fillId="0" borderId="53" xfId="39" applyBorder="1" applyAlignment="1">
      <alignment horizontal="left" vertical="center"/>
    </xf>
    <xf numFmtId="0" fontId="2" fillId="0" borderId="76" xfId="39" applyBorder="1" applyAlignment="1">
      <alignment horizontal="left" vertical="center"/>
    </xf>
    <xf numFmtId="0" fontId="2" fillId="0" borderId="52" xfId="39" applyBorder="1" applyAlignment="1">
      <alignment horizontal="left" vertical="center"/>
    </xf>
    <xf numFmtId="0" fontId="5" fillId="32" borderId="42" xfId="39" applyFont="1" applyFill="1" applyBorder="1" applyAlignment="1">
      <alignment horizontal="left" vertical="center"/>
    </xf>
    <xf numFmtId="0" fontId="2" fillId="32" borderId="4" xfId="39" applyFill="1" applyBorder="1" applyAlignment="1">
      <alignment horizontal="left" vertical="center"/>
    </xf>
    <xf numFmtId="0" fontId="5" fillId="0" borderId="0" xfId="133" applyFont="1" applyAlignment="1">
      <alignment horizontal="left"/>
    </xf>
    <xf numFmtId="0" fontId="38" fillId="31" borderId="36" xfId="39" applyFont="1" applyFill="1" applyBorder="1" applyAlignment="1">
      <alignment horizontal="left" vertical="center"/>
    </xf>
    <xf numFmtId="0" fontId="38" fillId="31" borderId="85" xfId="39" applyFont="1" applyFill="1" applyBorder="1" applyAlignment="1">
      <alignment horizontal="left" vertical="center"/>
    </xf>
    <xf numFmtId="0" fontId="38" fillId="31" borderId="37" xfId="39" applyFont="1" applyFill="1" applyBorder="1" applyAlignment="1">
      <alignment horizontal="left" vertical="center"/>
    </xf>
    <xf numFmtId="0" fontId="38" fillId="31" borderId="38" xfId="39" applyFont="1" applyFill="1" applyBorder="1" applyAlignment="1">
      <alignment horizontal="left" vertical="center"/>
    </xf>
    <xf numFmtId="0" fontId="38" fillId="31" borderId="86" xfId="39" applyFont="1" applyFill="1" applyBorder="1" applyAlignment="1">
      <alignment horizontal="left" vertical="center"/>
    </xf>
    <xf numFmtId="0" fontId="38" fillId="31" borderId="87" xfId="39" applyFont="1" applyFill="1" applyBorder="1" applyAlignment="1">
      <alignment horizontal="left" vertical="center"/>
    </xf>
    <xf numFmtId="0" fontId="38" fillId="31" borderId="78" xfId="39" applyFont="1" applyFill="1" applyBorder="1" applyAlignment="1">
      <alignment horizontal="left" vertical="center"/>
    </xf>
    <xf numFmtId="0" fontId="38" fillId="31" borderId="88" xfId="39" applyFont="1" applyFill="1" applyBorder="1" applyAlignment="1">
      <alignment horizontal="left" vertical="center"/>
    </xf>
    <xf numFmtId="0" fontId="38" fillId="31" borderId="89" xfId="39" applyFont="1" applyFill="1" applyBorder="1" applyAlignment="1">
      <alignment horizontal="left" vertical="center"/>
    </xf>
    <xf numFmtId="0" fontId="38" fillId="31" borderId="90" xfId="39" applyFont="1" applyFill="1" applyBorder="1" applyAlignment="1">
      <alignment horizontal="left" vertical="center"/>
    </xf>
    <xf numFmtId="0" fontId="38" fillId="31" borderId="91" xfId="39" applyFont="1" applyFill="1" applyBorder="1" applyAlignment="1">
      <alignment horizontal="left" vertical="center"/>
    </xf>
    <xf numFmtId="0" fontId="38" fillId="31" borderId="92" xfId="39" applyFont="1" applyFill="1" applyBorder="1" applyAlignment="1">
      <alignment horizontal="left" vertical="center"/>
    </xf>
    <xf numFmtId="0" fontId="38" fillId="31" borderId="93" xfId="39" applyFont="1" applyFill="1" applyBorder="1" applyAlignment="1">
      <alignment horizontal="left" vertical="center"/>
    </xf>
    <xf numFmtId="0" fontId="38" fillId="31" borderId="94" xfId="39" applyFont="1" applyFill="1" applyBorder="1" applyAlignment="1">
      <alignment horizontal="left" vertical="center"/>
    </xf>
    <xf numFmtId="0" fontId="3" fillId="31" borderId="89" xfId="39" applyFont="1" applyFill="1" applyBorder="1" applyAlignment="1">
      <alignment horizontal="left" vertical="center" wrapText="1"/>
    </xf>
    <xf numFmtId="0" fontId="3" fillId="31" borderId="90" xfId="39" applyFont="1" applyFill="1" applyBorder="1" applyAlignment="1">
      <alignment horizontal="left" vertical="center" wrapText="1"/>
    </xf>
    <xf numFmtId="0" fontId="3" fillId="31" borderId="91" xfId="39" applyFont="1" applyFill="1" applyBorder="1" applyAlignment="1">
      <alignment horizontal="left" vertical="center" wrapText="1"/>
    </xf>
    <xf numFmtId="0" fontId="3" fillId="31" borderId="92" xfId="39" applyFont="1" applyFill="1" applyBorder="1" applyAlignment="1">
      <alignment horizontal="left" vertical="center" wrapText="1"/>
    </xf>
    <xf numFmtId="0" fontId="3" fillId="31" borderId="93" xfId="39" applyFont="1" applyFill="1" applyBorder="1" applyAlignment="1">
      <alignment horizontal="left" vertical="center" wrapText="1"/>
    </xf>
    <xf numFmtId="0" fontId="3" fillId="31" borderId="94" xfId="39" applyFont="1" applyFill="1" applyBorder="1" applyAlignment="1">
      <alignment horizontal="left" vertical="center" wrapText="1"/>
    </xf>
    <xf numFmtId="0" fontId="2" fillId="0" borderId="89" xfId="39" applyBorder="1" applyAlignment="1">
      <alignment horizontal="center" vertical="center"/>
    </xf>
    <xf numFmtId="0" fontId="2" fillId="0" borderId="90" xfId="39" applyBorder="1" applyAlignment="1">
      <alignment horizontal="center" vertical="center"/>
    </xf>
    <xf numFmtId="0" fontId="2" fillId="0" borderId="91" xfId="39" applyBorder="1" applyAlignment="1">
      <alignment horizontal="center" vertical="center"/>
    </xf>
    <xf numFmtId="0" fontId="2" fillId="0" borderId="92" xfId="39" applyBorder="1" applyAlignment="1">
      <alignment horizontal="center" vertical="center"/>
    </xf>
    <xf numFmtId="0" fontId="2" fillId="0" borderId="93" xfId="39" applyBorder="1" applyAlignment="1">
      <alignment horizontal="center" vertical="center"/>
    </xf>
    <xf numFmtId="0" fontId="2" fillId="0" borderId="94" xfId="39" applyBorder="1" applyAlignment="1">
      <alignment horizontal="center" vertical="center"/>
    </xf>
    <xf numFmtId="0" fontId="5" fillId="0" borderId="55" xfId="39" applyFont="1" applyBorder="1" applyAlignment="1">
      <alignment horizontal="left" vertical="center"/>
    </xf>
    <xf numFmtId="0" fontId="5" fillId="0" borderId="95" xfId="39" applyFont="1" applyBorder="1" applyAlignment="1">
      <alignment horizontal="left" vertical="center"/>
    </xf>
    <xf numFmtId="0" fontId="2" fillId="0" borderId="95" xfId="39" applyBorder="1" applyAlignment="1">
      <alignment vertical="center"/>
    </xf>
    <xf numFmtId="0" fontId="2" fillId="0" borderId="54" xfId="39" applyBorder="1" applyAlignment="1">
      <alignment vertical="center"/>
    </xf>
    <xf numFmtId="0" fontId="5" fillId="0" borderId="96" xfId="39" applyFont="1" applyBorder="1" applyAlignment="1">
      <alignment horizontal="left" vertical="center"/>
    </xf>
    <xf numFmtId="0" fontId="5" fillId="0" borderId="97" xfId="39" applyFont="1" applyBorder="1" applyAlignment="1">
      <alignment horizontal="left" vertical="center"/>
    </xf>
    <xf numFmtId="0" fontId="5" fillId="0" borderId="98" xfId="39" applyFont="1" applyBorder="1" applyAlignment="1">
      <alignment horizontal="left" vertical="center"/>
    </xf>
    <xf numFmtId="0" fontId="98" fillId="0" borderId="0" xfId="39" applyFont="1" applyAlignment="1">
      <alignment horizontal="left" wrapText="1"/>
    </xf>
    <xf numFmtId="183" fontId="94" fillId="29" borderId="42" xfId="1232" applyFont="1" applyFill="1" applyBorder="1" applyAlignment="1">
      <alignment horizontal="center" vertical="center"/>
    </xf>
    <xf numFmtId="183" fontId="94" fillId="29" borderId="4" xfId="1232" applyFont="1" applyFill="1" applyBorder="1" applyAlignment="1">
      <alignment horizontal="center" vertical="center"/>
    </xf>
    <xf numFmtId="183" fontId="94" fillId="29" borderId="109" xfId="1232" applyFont="1" applyFill="1" applyBorder="1" applyAlignment="1">
      <alignment horizontal="center" vertical="center"/>
    </xf>
    <xf numFmtId="0" fontId="92" fillId="0" borderId="110" xfId="39" applyFont="1" applyBorder="1" applyAlignment="1">
      <alignment horizontal="left" wrapText="1"/>
    </xf>
    <xf numFmtId="0" fontId="92" fillId="0" borderId="111" xfId="39" applyFont="1" applyBorder="1" applyAlignment="1">
      <alignment horizontal="left" wrapText="1"/>
    </xf>
    <xf numFmtId="0" fontId="52" fillId="0" borderId="33" xfId="1235" applyFont="1" applyBorder="1"/>
    <xf numFmtId="0" fontId="49" fillId="0" borderId="33" xfId="1235" applyFont="1" applyBorder="1" applyAlignment="1">
      <alignment horizontal="center"/>
    </xf>
    <xf numFmtId="2" fontId="49" fillId="0" borderId="33" xfId="1235" applyNumberFormat="1" applyFont="1" applyBorder="1" applyAlignment="1">
      <alignment horizontal="center"/>
    </xf>
    <xf numFmtId="0" fontId="49" fillId="0" borderId="33" xfId="1235" applyFont="1" applyBorder="1"/>
    <xf numFmtId="0" fontId="49" fillId="0" borderId="33" xfId="1235" applyFont="1" applyBorder="1" applyAlignment="1">
      <alignment horizontal="left" wrapText="1"/>
    </xf>
    <xf numFmtId="0" fontId="50" fillId="0" borderId="33" xfId="1235" applyFont="1" applyBorder="1"/>
    <xf numFmtId="0" fontId="49" fillId="0" borderId="33" xfId="1235" applyFont="1" applyBorder="1" applyAlignment="1">
      <alignment wrapText="1"/>
    </xf>
    <xf numFmtId="0" fontId="56" fillId="0" borderId="33" xfId="39" applyFont="1" applyFill="1" applyBorder="1" applyAlignment="1">
      <alignment horizontal="left" vertical="center" wrapText="1"/>
    </xf>
    <xf numFmtId="0" fontId="56" fillId="0" borderId="33" xfId="39" applyNumberFormat="1" applyFont="1" applyFill="1" applyBorder="1" applyAlignment="1">
      <alignment horizontal="center" vertical="center"/>
    </xf>
    <xf numFmtId="44" fontId="63" fillId="0" borderId="50" xfId="1103" applyNumberFormat="1" applyFont="1" applyFill="1" applyBorder="1" applyAlignment="1">
      <alignment vertical="center"/>
    </xf>
    <xf numFmtId="0" fontId="56" fillId="0" borderId="50" xfId="39" applyFont="1" applyFill="1" applyBorder="1"/>
    <xf numFmtId="0" fontId="56" fillId="0" borderId="0" xfId="39" applyFont="1" applyFill="1"/>
    <xf numFmtId="0" fontId="58" fillId="0" borderId="81" xfId="39" applyFont="1" applyFill="1" applyBorder="1" applyAlignment="1">
      <alignment horizontal="left" vertical="center"/>
    </xf>
    <xf numFmtId="43" fontId="58" fillId="0" borderId="43" xfId="1" applyFont="1" applyFill="1" applyBorder="1" applyAlignment="1"/>
    <xf numFmtId="43" fontId="58" fillId="0" borderId="9" xfId="1" applyFont="1" applyFill="1" applyBorder="1" applyAlignment="1"/>
    <xf numFmtId="43" fontId="58" fillId="0" borderId="69" xfId="1" applyFont="1" applyFill="1" applyBorder="1" applyAlignment="1"/>
    <xf numFmtId="43" fontId="58" fillId="0" borderId="33" xfId="1" applyFont="1" applyFill="1" applyBorder="1" applyAlignment="1"/>
    <xf numFmtId="43" fontId="87" fillId="0" borderId="33" xfId="1" applyFont="1" applyFill="1" applyBorder="1" applyAlignment="1"/>
    <xf numFmtId="43" fontId="87" fillId="0" borderId="33" xfId="1" applyFont="1" applyFill="1" applyBorder="1" applyAlignment="1">
      <alignment vertical="center"/>
    </xf>
    <xf numFmtId="43" fontId="63" fillId="0" borderId="33" xfId="1" applyFont="1" applyFill="1" applyBorder="1" applyAlignment="1">
      <alignment vertical="center"/>
    </xf>
    <xf numFmtId="43" fontId="63" fillId="30" borderId="33" xfId="1" applyFont="1" applyFill="1" applyBorder="1" applyAlignment="1"/>
    <xf numFmtId="43" fontId="63" fillId="0" borderId="33" xfId="1" applyFont="1" applyFill="1" applyBorder="1" applyAlignment="1"/>
    <xf numFmtId="43" fontId="63" fillId="27" borderId="66" xfId="1" applyFont="1" applyFill="1" applyBorder="1" applyAlignment="1"/>
    <xf numFmtId="2" fontId="63" fillId="0" borderId="33" xfId="1" applyNumberFormat="1" applyFont="1" applyFill="1" applyBorder="1" applyAlignment="1"/>
    <xf numFmtId="2" fontId="63" fillId="30" borderId="33" xfId="0" applyNumberFormat="1" applyFont="1" applyFill="1" applyBorder="1" applyAlignment="1"/>
    <xf numFmtId="2" fontId="63" fillId="0" borderId="33" xfId="0" applyNumberFormat="1" applyFont="1" applyBorder="1" applyAlignment="1"/>
    <xf numFmtId="10" fontId="63" fillId="30" borderId="33" xfId="1230" applyNumberFormat="1" applyFont="1" applyFill="1" applyBorder="1" applyAlignment="1">
      <alignment vertical="center"/>
    </xf>
    <xf numFmtId="10" fontId="63" fillId="0" borderId="33" xfId="1230" applyNumberFormat="1" applyFont="1" applyFill="1" applyBorder="1" applyAlignment="1">
      <alignment vertical="center"/>
    </xf>
    <xf numFmtId="43" fontId="63" fillId="0" borderId="33" xfId="1" applyFont="1" applyBorder="1" applyAlignment="1">
      <alignment vertical="center"/>
    </xf>
    <xf numFmtId="43" fontId="63" fillId="0" borderId="9" xfId="1" applyFont="1" applyFill="1" applyBorder="1" applyAlignment="1">
      <alignment vertical="center"/>
    </xf>
    <xf numFmtId="43" fontId="63" fillId="36" borderId="117" xfId="1" applyFont="1" applyFill="1" applyBorder="1" applyAlignment="1">
      <alignment vertical="center"/>
    </xf>
    <xf numFmtId="43" fontId="56" fillId="0" borderId="0" xfId="1" applyFont="1" applyBorder="1" applyAlignment="1">
      <alignment vertical="center"/>
    </xf>
    <xf numFmtId="43" fontId="56" fillId="0" borderId="47" xfId="1" applyFont="1" applyBorder="1" applyAlignment="1">
      <alignment vertical="center"/>
    </xf>
    <xf numFmtId="43" fontId="56" fillId="0" borderId="0" xfId="1" applyFont="1" applyAlignment="1"/>
    <xf numFmtId="0" fontId="56" fillId="27" borderId="66" xfId="39" applyFont="1" applyFill="1" applyBorder="1" applyAlignment="1">
      <alignment horizontal="center" vertical="center"/>
    </xf>
    <xf numFmtId="38" fontId="45" fillId="0" borderId="33" xfId="0" applyNumberFormat="1" applyFont="1" applyBorder="1" applyAlignment="1">
      <alignment horizontal="center"/>
    </xf>
    <xf numFmtId="0" fontId="56" fillId="0" borderId="9" xfId="39" applyFont="1" applyFill="1" applyBorder="1" applyAlignment="1">
      <alignment horizontal="center" vertical="center"/>
    </xf>
    <xf numFmtId="0" fontId="56" fillId="36" borderId="117" xfId="39" applyFont="1" applyFill="1" applyBorder="1" applyAlignment="1">
      <alignment horizontal="center" vertical="center"/>
    </xf>
    <xf numFmtId="0" fontId="56" fillId="0" borderId="0" xfId="39" applyFont="1" applyBorder="1" applyAlignment="1">
      <alignment horizontal="center" vertical="center"/>
    </xf>
    <xf numFmtId="0" fontId="56" fillId="0" borderId="47" xfId="39" applyFont="1" applyBorder="1" applyAlignment="1">
      <alignment horizontal="center" vertical="center"/>
    </xf>
    <xf numFmtId="184" fontId="49" fillId="0" borderId="82" xfId="1235" applyNumberFormat="1" applyFont="1" applyFill="1" applyBorder="1" applyAlignment="1">
      <alignment vertical="center"/>
    </xf>
    <xf numFmtId="43" fontId="88" fillId="30" borderId="33" xfId="1" applyFont="1" applyFill="1" applyBorder="1" applyAlignment="1">
      <alignment horizontal="center" vertical="center"/>
    </xf>
    <xf numFmtId="185" fontId="88" fillId="30" borderId="10" xfId="0" applyNumberFormat="1" applyFont="1" applyFill="1" applyBorder="1" applyAlignment="1" applyProtection="1">
      <alignment vertical="top" wrapText="1"/>
    </xf>
  </cellXfs>
  <cellStyles count="1243">
    <cellStyle name="20% - Accent1 2" xfId="93" xr:uid="{00000000-0005-0000-0000-000000000000}"/>
    <cellStyle name="20% - Accent2 2" xfId="94" xr:uid="{00000000-0005-0000-0000-000001000000}"/>
    <cellStyle name="20% - Accent3 2" xfId="95" xr:uid="{00000000-0005-0000-0000-000002000000}"/>
    <cellStyle name="20% - Accent4 2" xfId="96" xr:uid="{00000000-0005-0000-0000-000003000000}"/>
    <cellStyle name="20% - Accent5 2" xfId="97" xr:uid="{00000000-0005-0000-0000-000004000000}"/>
    <cellStyle name="20% - Accent6 2" xfId="98" xr:uid="{00000000-0005-0000-0000-000005000000}"/>
    <cellStyle name="40% - Accent1 2" xfId="99" xr:uid="{00000000-0005-0000-0000-000006000000}"/>
    <cellStyle name="40% - Accent2 2" xfId="100" xr:uid="{00000000-0005-0000-0000-000007000000}"/>
    <cellStyle name="40% - Accent3 2" xfId="101" xr:uid="{00000000-0005-0000-0000-000008000000}"/>
    <cellStyle name="40% - Accent4 2" xfId="102" xr:uid="{00000000-0005-0000-0000-000009000000}"/>
    <cellStyle name="40% - Accent5 2" xfId="103" xr:uid="{00000000-0005-0000-0000-00000A000000}"/>
    <cellStyle name="40% - Accent6 2" xfId="104" xr:uid="{00000000-0005-0000-0000-00000B000000}"/>
    <cellStyle name="60% - Accent1 2" xfId="105" xr:uid="{00000000-0005-0000-0000-00000C000000}"/>
    <cellStyle name="60% - Accent2 2" xfId="106" xr:uid="{00000000-0005-0000-0000-00000D000000}"/>
    <cellStyle name="60% - Accent3 2" xfId="107" xr:uid="{00000000-0005-0000-0000-00000E000000}"/>
    <cellStyle name="60% - Accent4 2" xfId="108" xr:uid="{00000000-0005-0000-0000-00000F000000}"/>
    <cellStyle name="60% - Accent5 2" xfId="109" xr:uid="{00000000-0005-0000-0000-000010000000}"/>
    <cellStyle name="60% - Accent6 2" xfId="110" xr:uid="{00000000-0005-0000-0000-000011000000}"/>
    <cellStyle name="Accent1 2" xfId="111" xr:uid="{00000000-0005-0000-0000-000012000000}"/>
    <cellStyle name="Accent2 2" xfId="112" xr:uid="{00000000-0005-0000-0000-000013000000}"/>
    <cellStyle name="Accent3 2" xfId="113" xr:uid="{00000000-0005-0000-0000-000014000000}"/>
    <cellStyle name="Accent4 2" xfId="114" xr:uid="{00000000-0005-0000-0000-000015000000}"/>
    <cellStyle name="Accent5 2" xfId="115" xr:uid="{00000000-0005-0000-0000-000016000000}"/>
    <cellStyle name="Accent6 2" xfId="116" xr:uid="{00000000-0005-0000-0000-000017000000}"/>
    <cellStyle name="args.style" xfId="2" xr:uid="{00000000-0005-0000-0000-000018000000}"/>
    <cellStyle name="Bad 2" xfId="117" xr:uid="{00000000-0005-0000-0000-000019000000}"/>
    <cellStyle name="Calculation 2" xfId="118" xr:uid="{00000000-0005-0000-0000-00001A000000}"/>
    <cellStyle name="Calculation 2 2" xfId="168" xr:uid="{00000000-0005-0000-0000-00001B000000}"/>
    <cellStyle name="Calculation 2 2 2" xfId="234" xr:uid="{00000000-0005-0000-0000-00001C000000}"/>
    <cellStyle name="Calculation 2 2 3" xfId="383" xr:uid="{00000000-0005-0000-0000-00001D000000}"/>
    <cellStyle name="Calculation 2 2 4" xfId="413" xr:uid="{00000000-0005-0000-0000-00001E000000}"/>
    <cellStyle name="Calculation 2 2 5" xfId="620" xr:uid="{00000000-0005-0000-0000-00001F000000}"/>
    <cellStyle name="Calculation 2 3" xfId="233" xr:uid="{00000000-0005-0000-0000-000020000000}"/>
    <cellStyle name="Calculation 2 4" xfId="385" xr:uid="{00000000-0005-0000-0000-000021000000}"/>
    <cellStyle name="Calculation 2 5" xfId="561" xr:uid="{00000000-0005-0000-0000-000022000000}"/>
    <cellStyle name="Calculation 2 6" xfId="1225" xr:uid="{87B2A03B-5E9A-445C-8D89-6583D103B7CB}"/>
    <cellStyle name="Check Cell 2" xfId="119" xr:uid="{00000000-0005-0000-0000-000023000000}"/>
    <cellStyle name="Comma" xfId="1" builtinId="3"/>
    <cellStyle name="Comma  - Style1" xfId="3" xr:uid="{00000000-0005-0000-0000-000025000000}"/>
    <cellStyle name="Comma  - Style2" xfId="4" xr:uid="{00000000-0005-0000-0000-000026000000}"/>
    <cellStyle name="Comma  - Style3" xfId="5" xr:uid="{00000000-0005-0000-0000-000027000000}"/>
    <cellStyle name="Comma  - Style4" xfId="6" xr:uid="{00000000-0005-0000-0000-000028000000}"/>
    <cellStyle name="Comma  - Style5" xfId="7" xr:uid="{00000000-0005-0000-0000-000029000000}"/>
    <cellStyle name="Comma  - Style6" xfId="8" xr:uid="{00000000-0005-0000-0000-00002A000000}"/>
    <cellStyle name="Comma  - Style7" xfId="9" xr:uid="{00000000-0005-0000-0000-00002B000000}"/>
    <cellStyle name="Comma  - Style8" xfId="10" xr:uid="{00000000-0005-0000-0000-00002C000000}"/>
    <cellStyle name="Comma 10" xfId="163" xr:uid="{00000000-0005-0000-0000-00002D000000}"/>
    <cellStyle name="Comma 10 10" xfId="939" xr:uid="{00000000-0005-0000-0000-0000D9030000}"/>
    <cellStyle name="Comma 10 11" xfId="1106" xr:uid="{00000000-0005-0000-0000-000025000000}"/>
    <cellStyle name="Comma 10 12" xfId="1142" xr:uid="{00000000-0005-0000-0000-000026000000}"/>
    <cellStyle name="Comma 10 2" xfId="216" xr:uid="{00000000-0005-0000-0000-00002E000000}"/>
    <cellStyle name="Comma 10 2 2" xfId="278" xr:uid="{00000000-0005-0000-0000-00002F000000}"/>
    <cellStyle name="Comma 10 2 3" xfId="416" xr:uid="{00000000-0005-0000-0000-000030000000}"/>
    <cellStyle name="Comma 10 2 4" xfId="614" xr:uid="{00000000-0005-0000-0000-000031000000}"/>
    <cellStyle name="Comma 10 2 5" xfId="623" xr:uid="{00000000-0005-0000-0000-000032000000}"/>
    <cellStyle name="Comma 10 2 6" xfId="787" xr:uid="{00000000-0005-0000-0000-000041030000}"/>
    <cellStyle name="Comma 10 2 7" xfId="940" xr:uid="{00000000-0005-0000-0000-0000DA030000}"/>
    <cellStyle name="Comma 10 2 8" xfId="1186" xr:uid="{00000000-0005-0000-0000-000027000000}"/>
    <cellStyle name="Comma 10 3" xfId="277" xr:uid="{00000000-0005-0000-0000-000033000000}"/>
    <cellStyle name="Comma 10 4" xfId="415" xr:uid="{00000000-0005-0000-0000-000034000000}"/>
    <cellStyle name="Comma 10 5" xfId="570" xr:uid="{00000000-0005-0000-0000-000035000000}"/>
    <cellStyle name="Comma 10 6" xfId="622" xr:uid="{00000000-0005-0000-0000-000036000000}"/>
    <cellStyle name="Comma 10 7" xfId="773" xr:uid="{00000000-0005-0000-0000-000037000000}"/>
    <cellStyle name="Comma 10 8" xfId="786" xr:uid="{00000000-0005-0000-0000-000040030000}"/>
    <cellStyle name="Comma 10 9" xfId="935" xr:uid="{00000000-0005-0000-0000-000025000000}"/>
    <cellStyle name="Comma 11" xfId="225" xr:uid="{00000000-0005-0000-0000-000038000000}"/>
    <cellStyle name="Comma 11 2" xfId="279" xr:uid="{00000000-0005-0000-0000-000039000000}"/>
    <cellStyle name="Comma 11 3" xfId="417" xr:uid="{00000000-0005-0000-0000-00003A000000}"/>
    <cellStyle name="Comma 11 4" xfId="624" xr:uid="{00000000-0005-0000-0000-00003B000000}"/>
    <cellStyle name="Comma 11 5" xfId="788" xr:uid="{00000000-0005-0000-0000-000042030000}"/>
    <cellStyle name="Comma 11 6" xfId="941" xr:uid="{00000000-0005-0000-0000-0000DB030000}"/>
    <cellStyle name="Comma 12" xfId="229" xr:uid="{00000000-0005-0000-0000-00003C000000}"/>
    <cellStyle name="Comma 12 2" xfId="280" xr:uid="{00000000-0005-0000-0000-00003D000000}"/>
    <cellStyle name="Comma 12 3" xfId="418" xr:uid="{00000000-0005-0000-0000-00003E000000}"/>
    <cellStyle name="Comma 12 4" xfId="625" xr:uid="{00000000-0005-0000-0000-00003F000000}"/>
    <cellStyle name="Comma 12 5" xfId="789" xr:uid="{00000000-0005-0000-0000-000043030000}"/>
    <cellStyle name="Comma 12 6" xfId="942" xr:uid="{00000000-0005-0000-0000-0000DC030000}"/>
    <cellStyle name="Comma 13" xfId="230" xr:uid="{00000000-0005-0000-0000-000040000000}"/>
    <cellStyle name="Comma 13 2" xfId="1196" xr:uid="{8898EA9A-49C0-4CC7-837A-19BAC76EF95D}"/>
    <cellStyle name="Comma 14" xfId="228" xr:uid="{00000000-0005-0000-0000-000041000000}"/>
    <cellStyle name="Comma 14 2" xfId="1197" xr:uid="{EF2790C9-E10D-4CB2-803E-E736700A7EC6}"/>
    <cellStyle name="Comma 15" xfId="227" xr:uid="{00000000-0005-0000-0000-000042000000}"/>
    <cellStyle name="Comma 16" xfId="231" xr:uid="{00000000-0005-0000-0000-000043000000}"/>
    <cellStyle name="Comma 16 2" xfId="281" xr:uid="{00000000-0005-0000-0000-000044000000}"/>
    <cellStyle name="Comma 16 3" xfId="419" xr:uid="{00000000-0005-0000-0000-000045000000}"/>
    <cellStyle name="Comma 16 4" xfId="626" xr:uid="{00000000-0005-0000-0000-000046000000}"/>
    <cellStyle name="Comma 16 5" xfId="790" xr:uid="{00000000-0005-0000-0000-000044030000}"/>
    <cellStyle name="Comma 16 6" xfId="943" xr:uid="{00000000-0005-0000-0000-0000DD030000}"/>
    <cellStyle name="Comma 17" xfId="235" xr:uid="{00000000-0005-0000-0000-000047000000}"/>
    <cellStyle name="Comma 18" xfId="276" xr:uid="{00000000-0005-0000-0000-000048000000}"/>
    <cellStyle name="Comma 19" xfId="380" xr:uid="{00000000-0005-0000-0000-000049000000}"/>
    <cellStyle name="Comma 2" xfId="11" xr:uid="{00000000-0005-0000-0000-00004A000000}"/>
    <cellStyle name="Comma 2 10" xfId="282" xr:uid="{00000000-0005-0000-0000-00004B000000}"/>
    <cellStyle name="Comma 2 11" xfId="420" xr:uid="{00000000-0005-0000-0000-00004C000000}"/>
    <cellStyle name="Comma 2 12" xfId="527" xr:uid="{00000000-0005-0000-0000-00004D000000}"/>
    <cellStyle name="Comma 2 13" xfId="627" xr:uid="{00000000-0005-0000-0000-00004E000000}"/>
    <cellStyle name="Comma 2 14" xfId="731" xr:uid="{00000000-0005-0000-0000-00004F000000}"/>
    <cellStyle name="Comma 2 15" xfId="791" xr:uid="{00000000-0005-0000-0000-000045030000}"/>
    <cellStyle name="Comma 2 16" xfId="893" xr:uid="{00000000-0005-0000-0000-000026000000}"/>
    <cellStyle name="Comma 2 17" xfId="944" xr:uid="{00000000-0005-0000-0000-0000DE030000}"/>
    <cellStyle name="Comma 2 18" xfId="1056" xr:uid="{00000000-0005-0000-0000-000033000000}"/>
    <cellStyle name="Comma 2 19" xfId="1071" xr:uid="{00000000-0005-0000-0000-000026000000}"/>
    <cellStyle name="Comma 2 2" xfId="45" xr:uid="{00000000-0005-0000-0000-000050000000}"/>
    <cellStyle name="Comma 2 2 10" xfId="1114" xr:uid="{00000000-0005-0000-0000-000029000000}"/>
    <cellStyle name="Comma 2 2 11" xfId="1198" xr:uid="{B547FE68-8334-42B5-A609-EEAF5753A829}"/>
    <cellStyle name="Comma 2 2 2" xfId="157" xr:uid="{00000000-0005-0000-0000-000051000000}"/>
    <cellStyle name="Comma 2 2 2 10" xfId="933" xr:uid="{00000000-0005-0000-0000-000028000000}"/>
    <cellStyle name="Comma 2 2 2 11" xfId="945" xr:uid="{00000000-0005-0000-0000-0000DF030000}"/>
    <cellStyle name="Comma 2 2 2 12" xfId="1104" xr:uid="{00000000-0005-0000-0000-000028000000}"/>
    <cellStyle name="Comma 2 2 2 13" xfId="1140" xr:uid="{00000000-0005-0000-0000-00002A000000}"/>
    <cellStyle name="Comma 2 2 2 2" xfId="214" xr:uid="{00000000-0005-0000-0000-000052000000}"/>
    <cellStyle name="Comma 2 2 2 2 2" xfId="284" xr:uid="{00000000-0005-0000-0000-000053000000}"/>
    <cellStyle name="Comma 2 2 2 2 3" xfId="422" xr:uid="{00000000-0005-0000-0000-000054000000}"/>
    <cellStyle name="Comma 2 2 2 2 4" xfId="612" xr:uid="{00000000-0005-0000-0000-000055000000}"/>
    <cellStyle name="Comma 2 2 2 2 5" xfId="629" xr:uid="{00000000-0005-0000-0000-000056000000}"/>
    <cellStyle name="Comma 2 2 2 2 6" xfId="793" xr:uid="{00000000-0005-0000-0000-000047030000}"/>
    <cellStyle name="Comma 2 2 2 2 7" xfId="946" xr:uid="{00000000-0005-0000-0000-0000E0030000}"/>
    <cellStyle name="Comma 2 2 2 2 8" xfId="1184" xr:uid="{00000000-0005-0000-0000-00002B000000}"/>
    <cellStyle name="Comma 2 2 2 3" xfId="237" xr:uid="{00000000-0005-0000-0000-000057000000}"/>
    <cellStyle name="Comma 2 2 2 3 2" xfId="285" xr:uid="{00000000-0005-0000-0000-000058000000}"/>
    <cellStyle name="Comma 2 2 2 3 3" xfId="423" xr:uid="{00000000-0005-0000-0000-000059000000}"/>
    <cellStyle name="Comma 2 2 2 3 4" xfId="630" xr:uid="{00000000-0005-0000-0000-00005A000000}"/>
    <cellStyle name="Comma 2 2 2 3 5" xfId="794" xr:uid="{00000000-0005-0000-0000-000048030000}"/>
    <cellStyle name="Comma 2 2 2 3 6" xfId="947" xr:uid="{00000000-0005-0000-0000-0000E1030000}"/>
    <cellStyle name="Comma 2 2 2 4" xfId="283" xr:uid="{00000000-0005-0000-0000-00005B000000}"/>
    <cellStyle name="Comma 2 2 2 5" xfId="421" xr:uid="{00000000-0005-0000-0000-00005C000000}"/>
    <cellStyle name="Comma 2 2 2 6" xfId="568" xr:uid="{00000000-0005-0000-0000-00005D000000}"/>
    <cellStyle name="Comma 2 2 2 7" xfId="628" xr:uid="{00000000-0005-0000-0000-00005E000000}"/>
    <cellStyle name="Comma 2 2 2 8" xfId="771" xr:uid="{00000000-0005-0000-0000-00005F000000}"/>
    <cellStyle name="Comma 2 2 2 9" xfId="792" xr:uid="{00000000-0005-0000-0000-000046030000}"/>
    <cellStyle name="Comma 2 2 3" xfId="180" xr:uid="{00000000-0005-0000-0000-000060000000}"/>
    <cellStyle name="Comma 2 2 3 2" xfId="286" xr:uid="{00000000-0005-0000-0000-000061000000}"/>
    <cellStyle name="Comma 2 2 3 3" xfId="424" xr:uid="{00000000-0005-0000-0000-000062000000}"/>
    <cellStyle name="Comma 2 2 3 4" xfId="579" xr:uid="{00000000-0005-0000-0000-000063000000}"/>
    <cellStyle name="Comma 2 2 3 5" xfId="631" xr:uid="{00000000-0005-0000-0000-000064000000}"/>
    <cellStyle name="Comma 2 2 3 6" xfId="795" xr:uid="{00000000-0005-0000-0000-000049030000}"/>
    <cellStyle name="Comma 2 2 3 7" xfId="948" xr:uid="{00000000-0005-0000-0000-0000E2030000}"/>
    <cellStyle name="Comma 2 2 3 8" xfId="1151" xr:uid="{00000000-0005-0000-0000-00002C000000}"/>
    <cellStyle name="Comma 2 2 4" xfId="238" xr:uid="{00000000-0005-0000-0000-000065000000}"/>
    <cellStyle name="Comma 2 2 4 2" xfId="287" xr:uid="{00000000-0005-0000-0000-000066000000}"/>
    <cellStyle name="Comma 2 2 4 3" xfId="425" xr:uid="{00000000-0005-0000-0000-000067000000}"/>
    <cellStyle name="Comma 2 2 4 4" xfId="632" xr:uid="{00000000-0005-0000-0000-000068000000}"/>
    <cellStyle name="Comma 2 2 4 5" xfId="796" xr:uid="{00000000-0005-0000-0000-00004A030000}"/>
    <cellStyle name="Comma 2 2 4 6" xfId="949" xr:uid="{00000000-0005-0000-0000-0000E3030000}"/>
    <cellStyle name="Comma 2 2 5" xfId="236" xr:uid="{00000000-0005-0000-0000-000069000000}"/>
    <cellStyle name="Comma 2 2 5 2" xfId="1199" xr:uid="{30E8EF96-FB2D-4242-8D58-DAC71E6EEC0D}"/>
    <cellStyle name="Comma 2 2 6" xfId="531" xr:uid="{00000000-0005-0000-0000-00006A000000}"/>
    <cellStyle name="Comma 2 2 7" xfId="738" xr:uid="{00000000-0005-0000-0000-00006B000000}"/>
    <cellStyle name="Comma 2 2 8" xfId="900" xr:uid="{00000000-0005-0000-0000-000027000000}"/>
    <cellStyle name="Comma 2 2 9" xfId="1075" xr:uid="{00000000-0005-0000-0000-000027000000}"/>
    <cellStyle name="Comma 2 20" xfId="1108" xr:uid="{00000000-0005-0000-0000-000028000000}"/>
    <cellStyle name="Comma 2 21" xfId="1238" xr:uid="{1F339D67-1B10-4CA3-B955-872DDFA3A026}"/>
    <cellStyle name="Comma 2 3" xfId="57" xr:uid="{00000000-0005-0000-0000-00006C000000}"/>
    <cellStyle name="Comma 2 3 10" xfId="744" xr:uid="{00000000-0005-0000-0000-00006D000000}"/>
    <cellStyle name="Comma 2 3 11" xfId="797" xr:uid="{00000000-0005-0000-0000-00004B030000}"/>
    <cellStyle name="Comma 2 3 12" xfId="906" xr:uid="{00000000-0005-0000-0000-000029000000}"/>
    <cellStyle name="Comma 2 3 13" xfId="950" xr:uid="{00000000-0005-0000-0000-0000E4030000}"/>
    <cellStyle name="Comma 2 3 14" xfId="1080" xr:uid="{00000000-0005-0000-0000-000029000000}"/>
    <cellStyle name="Comma 2 3 15" xfId="1117" xr:uid="{00000000-0005-0000-0000-00002D000000}"/>
    <cellStyle name="Comma 2 3 2" xfId="66" xr:uid="{00000000-0005-0000-0000-00006E000000}"/>
    <cellStyle name="Comma 2 3 2 10" xfId="951" xr:uid="{00000000-0005-0000-0000-0000E5030000}"/>
    <cellStyle name="Comma 2 3 2 11" xfId="1084" xr:uid="{00000000-0005-0000-0000-00002A000000}"/>
    <cellStyle name="Comma 2 3 2 12" xfId="1122" xr:uid="{00000000-0005-0000-0000-00002E000000}"/>
    <cellStyle name="Comma 2 3 2 2" xfId="191" xr:uid="{00000000-0005-0000-0000-00006F000000}"/>
    <cellStyle name="Comma 2 3 2 2 2" xfId="290" xr:uid="{00000000-0005-0000-0000-000070000000}"/>
    <cellStyle name="Comma 2 3 2 2 3" xfId="428" xr:uid="{00000000-0005-0000-0000-000071000000}"/>
    <cellStyle name="Comma 2 3 2 2 4" xfId="590" xr:uid="{00000000-0005-0000-0000-000072000000}"/>
    <cellStyle name="Comma 2 3 2 2 5" xfId="635" xr:uid="{00000000-0005-0000-0000-000073000000}"/>
    <cellStyle name="Comma 2 3 2 2 6" xfId="799" xr:uid="{00000000-0005-0000-0000-00004D030000}"/>
    <cellStyle name="Comma 2 3 2 2 7" xfId="952" xr:uid="{00000000-0005-0000-0000-0000E6030000}"/>
    <cellStyle name="Comma 2 3 2 2 8" xfId="1162" xr:uid="{00000000-0005-0000-0000-00002F000000}"/>
    <cellStyle name="Comma 2 3 2 3" xfId="289" xr:uid="{00000000-0005-0000-0000-000074000000}"/>
    <cellStyle name="Comma 2 3 2 4" xfId="427" xr:uid="{00000000-0005-0000-0000-000075000000}"/>
    <cellStyle name="Comma 2 3 2 5" xfId="548" xr:uid="{00000000-0005-0000-0000-000076000000}"/>
    <cellStyle name="Comma 2 3 2 6" xfId="634" xr:uid="{00000000-0005-0000-0000-000077000000}"/>
    <cellStyle name="Comma 2 3 2 7" xfId="749" xr:uid="{00000000-0005-0000-0000-000078000000}"/>
    <cellStyle name="Comma 2 3 2 8" xfId="798" xr:uid="{00000000-0005-0000-0000-00004C030000}"/>
    <cellStyle name="Comma 2 3 2 9" xfId="911" xr:uid="{00000000-0005-0000-0000-00002A000000}"/>
    <cellStyle name="Comma 2 3 3" xfId="67" xr:uid="{00000000-0005-0000-0000-000079000000}"/>
    <cellStyle name="Comma 2 3 3 10" xfId="953" xr:uid="{00000000-0005-0000-0000-0000E7030000}"/>
    <cellStyle name="Comma 2 3 3 11" xfId="1085" xr:uid="{00000000-0005-0000-0000-00002B000000}"/>
    <cellStyle name="Comma 2 3 3 12" xfId="1123" xr:uid="{00000000-0005-0000-0000-000030000000}"/>
    <cellStyle name="Comma 2 3 3 2" xfId="192" xr:uid="{00000000-0005-0000-0000-00007A000000}"/>
    <cellStyle name="Comma 2 3 3 2 2" xfId="292" xr:uid="{00000000-0005-0000-0000-00007B000000}"/>
    <cellStyle name="Comma 2 3 3 2 3" xfId="430" xr:uid="{00000000-0005-0000-0000-00007C000000}"/>
    <cellStyle name="Comma 2 3 3 2 4" xfId="591" xr:uid="{00000000-0005-0000-0000-00007D000000}"/>
    <cellStyle name="Comma 2 3 3 2 5" xfId="637" xr:uid="{00000000-0005-0000-0000-00007E000000}"/>
    <cellStyle name="Comma 2 3 3 2 6" xfId="801" xr:uid="{00000000-0005-0000-0000-00004F030000}"/>
    <cellStyle name="Comma 2 3 3 2 7" xfId="954" xr:uid="{00000000-0005-0000-0000-0000E8030000}"/>
    <cellStyle name="Comma 2 3 3 2 8" xfId="1163" xr:uid="{00000000-0005-0000-0000-000031000000}"/>
    <cellStyle name="Comma 2 3 3 3" xfId="291" xr:uid="{00000000-0005-0000-0000-00007F000000}"/>
    <cellStyle name="Comma 2 3 3 4" xfId="429" xr:uid="{00000000-0005-0000-0000-000080000000}"/>
    <cellStyle name="Comma 2 3 3 5" xfId="549" xr:uid="{00000000-0005-0000-0000-000081000000}"/>
    <cellStyle name="Comma 2 3 3 6" xfId="636" xr:uid="{00000000-0005-0000-0000-000082000000}"/>
    <cellStyle name="Comma 2 3 3 7" xfId="750" xr:uid="{00000000-0005-0000-0000-000083000000}"/>
    <cellStyle name="Comma 2 3 3 8" xfId="800" xr:uid="{00000000-0005-0000-0000-00004E030000}"/>
    <cellStyle name="Comma 2 3 3 9" xfId="912" xr:uid="{00000000-0005-0000-0000-00002B000000}"/>
    <cellStyle name="Comma 2 3 4" xfId="65" xr:uid="{00000000-0005-0000-0000-000084000000}"/>
    <cellStyle name="Comma 2 3 4 10" xfId="955" xr:uid="{00000000-0005-0000-0000-0000E9030000}"/>
    <cellStyle name="Comma 2 3 4 11" xfId="1083" xr:uid="{00000000-0005-0000-0000-00002C000000}"/>
    <cellStyle name="Comma 2 3 4 12" xfId="1121" xr:uid="{00000000-0005-0000-0000-000032000000}"/>
    <cellStyle name="Comma 2 3 4 2" xfId="190" xr:uid="{00000000-0005-0000-0000-000085000000}"/>
    <cellStyle name="Comma 2 3 4 2 2" xfId="294" xr:uid="{00000000-0005-0000-0000-000086000000}"/>
    <cellStyle name="Comma 2 3 4 2 3" xfId="432" xr:uid="{00000000-0005-0000-0000-000087000000}"/>
    <cellStyle name="Comma 2 3 4 2 4" xfId="589" xr:uid="{00000000-0005-0000-0000-000088000000}"/>
    <cellStyle name="Comma 2 3 4 2 5" xfId="639" xr:uid="{00000000-0005-0000-0000-000089000000}"/>
    <cellStyle name="Comma 2 3 4 2 6" xfId="803" xr:uid="{00000000-0005-0000-0000-000051030000}"/>
    <cellStyle name="Comma 2 3 4 2 7" xfId="956" xr:uid="{00000000-0005-0000-0000-0000EA030000}"/>
    <cellStyle name="Comma 2 3 4 2 8" xfId="1161" xr:uid="{00000000-0005-0000-0000-000033000000}"/>
    <cellStyle name="Comma 2 3 4 3" xfId="293" xr:uid="{00000000-0005-0000-0000-00008A000000}"/>
    <cellStyle name="Comma 2 3 4 4" xfId="431" xr:uid="{00000000-0005-0000-0000-00008B000000}"/>
    <cellStyle name="Comma 2 3 4 5" xfId="547" xr:uid="{00000000-0005-0000-0000-00008C000000}"/>
    <cellStyle name="Comma 2 3 4 6" xfId="638" xr:uid="{00000000-0005-0000-0000-00008D000000}"/>
    <cellStyle name="Comma 2 3 4 7" xfId="748" xr:uid="{00000000-0005-0000-0000-00008E000000}"/>
    <cellStyle name="Comma 2 3 4 8" xfId="802" xr:uid="{00000000-0005-0000-0000-000050030000}"/>
    <cellStyle name="Comma 2 3 4 9" xfId="910" xr:uid="{00000000-0005-0000-0000-00002C000000}"/>
    <cellStyle name="Comma 2 3 5" xfId="186" xr:uid="{00000000-0005-0000-0000-00008F000000}"/>
    <cellStyle name="Comma 2 3 5 2" xfId="295" xr:uid="{00000000-0005-0000-0000-000090000000}"/>
    <cellStyle name="Comma 2 3 5 3" xfId="433" xr:uid="{00000000-0005-0000-0000-000091000000}"/>
    <cellStyle name="Comma 2 3 5 4" xfId="585" xr:uid="{00000000-0005-0000-0000-000092000000}"/>
    <cellStyle name="Comma 2 3 5 5" xfId="640" xr:uid="{00000000-0005-0000-0000-000093000000}"/>
    <cellStyle name="Comma 2 3 5 6" xfId="804" xr:uid="{00000000-0005-0000-0000-000052030000}"/>
    <cellStyle name="Comma 2 3 5 7" xfId="957" xr:uid="{00000000-0005-0000-0000-0000EB030000}"/>
    <cellStyle name="Comma 2 3 5 8" xfId="1157" xr:uid="{00000000-0005-0000-0000-000034000000}"/>
    <cellStyle name="Comma 2 3 6" xfId="288" xr:uid="{00000000-0005-0000-0000-000094000000}"/>
    <cellStyle name="Comma 2 3 7" xfId="426" xr:uid="{00000000-0005-0000-0000-000095000000}"/>
    <cellStyle name="Comma 2 3 8" xfId="544" xr:uid="{00000000-0005-0000-0000-000096000000}"/>
    <cellStyle name="Comma 2 3 9" xfId="633" xr:uid="{00000000-0005-0000-0000-000097000000}"/>
    <cellStyle name="Comma 2 4" xfId="68" xr:uid="{00000000-0005-0000-0000-000098000000}"/>
    <cellStyle name="Comma 2 4 10" xfId="958" xr:uid="{00000000-0005-0000-0000-0000EC030000}"/>
    <cellStyle name="Comma 2 4 11" xfId="1086" xr:uid="{00000000-0005-0000-0000-00002D000000}"/>
    <cellStyle name="Comma 2 4 12" xfId="1124" xr:uid="{00000000-0005-0000-0000-000035000000}"/>
    <cellStyle name="Comma 2 4 2" xfId="193" xr:uid="{00000000-0005-0000-0000-000099000000}"/>
    <cellStyle name="Comma 2 4 2 2" xfId="297" xr:uid="{00000000-0005-0000-0000-00009A000000}"/>
    <cellStyle name="Comma 2 4 2 3" xfId="435" xr:uid="{00000000-0005-0000-0000-00009B000000}"/>
    <cellStyle name="Comma 2 4 2 4" xfId="592" xr:uid="{00000000-0005-0000-0000-00009C000000}"/>
    <cellStyle name="Comma 2 4 2 5" xfId="642" xr:uid="{00000000-0005-0000-0000-00009D000000}"/>
    <cellStyle name="Comma 2 4 2 6" xfId="806" xr:uid="{00000000-0005-0000-0000-000054030000}"/>
    <cellStyle name="Comma 2 4 2 7" xfId="959" xr:uid="{00000000-0005-0000-0000-0000ED030000}"/>
    <cellStyle name="Comma 2 4 2 8" xfId="1164" xr:uid="{00000000-0005-0000-0000-000036000000}"/>
    <cellStyle name="Comma 2 4 3" xfId="296" xr:uid="{00000000-0005-0000-0000-00009E000000}"/>
    <cellStyle name="Comma 2 4 4" xfId="434" xr:uid="{00000000-0005-0000-0000-00009F000000}"/>
    <cellStyle name="Comma 2 4 5" xfId="550" xr:uid="{00000000-0005-0000-0000-0000A0000000}"/>
    <cellStyle name="Comma 2 4 6" xfId="641" xr:uid="{00000000-0005-0000-0000-0000A1000000}"/>
    <cellStyle name="Comma 2 4 7" xfId="751" xr:uid="{00000000-0005-0000-0000-0000A2000000}"/>
    <cellStyle name="Comma 2 4 8" xfId="805" xr:uid="{00000000-0005-0000-0000-000053030000}"/>
    <cellStyle name="Comma 2 4 9" xfId="913" xr:uid="{00000000-0005-0000-0000-00002D000000}"/>
    <cellStyle name="Comma 2 5" xfId="64" xr:uid="{00000000-0005-0000-0000-0000A3000000}"/>
    <cellStyle name="Comma 2 5 10" xfId="960" xr:uid="{00000000-0005-0000-0000-0000EE030000}"/>
    <cellStyle name="Comma 2 5 11" xfId="1082" xr:uid="{00000000-0005-0000-0000-00002E000000}"/>
    <cellStyle name="Comma 2 5 12" xfId="1120" xr:uid="{00000000-0005-0000-0000-000037000000}"/>
    <cellStyle name="Comma 2 5 2" xfId="189" xr:uid="{00000000-0005-0000-0000-0000A4000000}"/>
    <cellStyle name="Comma 2 5 2 2" xfId="299" xr:uid="{00000000-0005-0000-0000-0000A5000000}"/>
    <cellStyle name="Comma 2 5 2 3" xfId="437" xr:uid="{00000000-0005-0000-0000-0000A6000000}"/>
    <cellStyle name="Comma 2 5 2 4" xfId="588" xr:uid="{00000000-0005-0000-0000-0000A7000000}"/>
    <cellStyle name="Comma 2 5 2 5" xfId="644" xr:uid="{00000000-0005-0000-0000-0000A8000000}"/>
    <cellStyle name="Comma 2 5 2 6" xfId="808" xr:uid="{00000000-0005-0000-0000-000056030000}"/>
    <cellStyle name="Comma 2 5 2 7" xfId="961" xr:uid="{00000000-0005-0000-0000-0000EF030000}"/>
    <cellStyle name="Comma 2 5 2 8" xfId="1160" xr:uid="{00000000-0005-0000-0000-000038000000}"/>
    <cellStyle name="Comma 2 5 3" xfId="298" xr:uid="{00000000-0005-0000-0000-0000A9000000}"/>
    <cellStyle name="Comma 2 5 4" xfId="436" xr:uid="{00000000-0005-0000-0000-0000AA000000}"/>
    <cellStyle name="Comma 2 5 5" xfId="546" xr:uid="{00000000-0005-0000-0000-0000AB000000}"/>
    <cellStyle name="Comma 2 5 6" xfId="643" xr:uid="{00000000-0005-0000-0000-0000AC000000}"/>
    <cellStyle name="Comma 2 5 7" xfId="747" xr:uid="{00000000-0005-0000-0000-0000AD000000}"/>
    <cellStyle name="Comma 2 5 8" xfId="807" xr:uid="{00000000-0005-0000-0000-000055030000}"/>
    <cellStyle name="Comma 2 5 9" xfId="909" xr:uid="{00000000-0005-0000-0000-00002E000000}"/>
    <cellStyle name="Comma 2 6" xfId="44" xr:uid="{00000000-0005-0000-0000-0000AE000000}"/>
    <cellStyle name="Comma 2 6 10" xfId="962" xr:uid="{00000000-0005-0000-0000-0000F0030000}"/>
    <cellStyle name="Comma 2 6 11" xfId="1074" xr:uid="{00000000-0005-0000-0000-00002F000000}"/>
    <cellStyle name="Comma 2 6 12" xfId="1113" xr:uid="{00000000-0005-0000-0000-000039000000}"/>
    <cellStyle name="Comma 2 6 2" xfId="179" xr:uid="{00000000-0005-0000-0000-0000AF000000}"/>
    <cellStyle name="Comma 2 6 2 2" xfId="301" xr:uid="{00000000-0005-0000-0000-0000B0000000}"/>
    <cellStyle name="Comma 2 6 2 3" xfId="439" xr:uid="{00000000-0005-0000-0000-0000B1000000}"/>
    <cellStyle name="Comma 2 6 2 4" xfId="578" xr:uid="{00000000-0005-0000-0000-0000B2000000}"/>
    <cellStyle name="Comma 2 6 2 5" xfId="646" xr:uid="{00000000-0005-0000-0000-0000B3000000}"/>
    <cellStyle name="Comma 2 6 2 6" xfId="810" xr:uid="{00000000-0005-0000-0000-000058030000}"/>
    <cellStyle name="Comma 2 6 2 7" xfId="963" xr:uid="{00000000-0005-0000-0000-0000F1030000}"/>
    <cellStyle name="Comma 2 6 2 8" xfId="1150" xr:uid="{00000000-0005-0000-0000-00003A000000}"/>
    <cellStyle name="Comma 2 6 3" xfId="300" xr:uid="{00000000-0005-0000-0000-0000B4000000}"/>
    <cellStyle name="Comma 2 6 4" xfId="438" xr:uid="{00000000-0005-0000-0000-0000B5000000}"/>
    <cellStyle name="Comma 2 6 5" xfId="532" xr:uid="{00000000-0005-0000-0000-0000B6000000}"/>
    <cellStyle name="Comma 2 6 6" xfId="645" xr:uid="{00000000-0005-0000-0000-0000B7000000}"/>
    <cellStyle name="Comma 2 6 7" xfId="737" xr:uid="{00000000-0005-0000-0000-0000B8000000}"/>
    <cellStyle name="Comma 2 6 8" xfId="809" xr:uid="{00000000-0005-0000-0000-000057030000}"/>
    <cellStyle name="Comma 2 6 9" xfId="899" xr:uid="{00000000-0005-0000-0000-00002F000000}"/>
    <cellStyle name="Comma 2 7" xfId="156" xr:uid="{00000000-0005-0000-0000-0000B9000000}"/>
    <cellStyle name="Comma 2 8" xfId="173" xr:uid="{00000000-0005-0000-0000-0000BA000000}"/>
    <cellStyle name="Comma 2 8 2" xfId="302" xr:uid="{00000000-0005-0000-0000-0000BB000000}"/>
    <cellStyle name="Comma 2 8 3" xfId="440" xr:uid="{00000000-0005-0000-0000-0000BC000000}"/>
    <cellStyle name="Comma 2 8 4" xfId="572" xr:uid="{00000000-0005-0000-0000-0000BD000000}"/>
    <cellStyle name="Comma 2 8 5" xfId="647" xr:uid="{00000000-0005-0000-0000-0000BE000000}"/>
    <cellStyle name="Comma 2 8 6" xfId="811" xr:uid="{00000000-0005-0000-0000-000059030000}"/>
    <cellStyle name="Comma 2 8 7" xfId="964" xr:uid="{00000000-0005-0000-0000-0000F2030000}"/>
    <cellStyle name="Comma 2 8 8" xfId="1144" xr:uid="{00000000-0005-0000-0000-00003C000000}"/>
    <cellStyle name="Comma 2 9" xfId="239" xr:uid="{00000000-0005-0000-0000-0000BF000000}"/>
    <cellStyle name="Comma 2 9 2" xfId="303" xr:uid="{00000000-0005-0000-0000-0000C0000000}"/>
    <cellStyle name="Comma 2 9 3" xfId="441" xr:uid="{00000000-0005-0000-0000-0000C1000000}"/>
    <cellStyle name="Comma 2 9 4" xfId="539" xr:uid="{00000000-0005-0000-0000-0000C2000000}"/>
    <cellStyle name="Comma 2 9 5" xfId="648" xr:uid="{00000000-0005-0000-0000-0000C3000000}"/>
    <cellStyle name="Comma 2 9 6" xfId="812" xr:uid="{00000000-0005-0000-0000-00005A030000}"/>
    <cellStyle name="Comma 2 9 7" xfId="965" xr:uid="{00000000-0005-0000-0000-0000F3030000}"/>
    <cellStyle name="Comma 2 9 8" xfId="1213" xr:uid="{CCCEBE15-F4B9-45B1-AA79-41342CD1B746}"/>
    <cellStyle name="Comma 20" xfId="397" xr:uid="{00000000-0005-0000-0000-0000C4000000}"/>
    <cellStyle name="Comma 20 2" xfId="1242" xr:uid="{6C2B62EA-F5C0-4133-A074-3C43E9EBAC65}"/>
    <cellStyle name="Comma 21" xfId="389" xr:uid="{00000000-0005-0000-0000-0000C5000000}"/>
    <cellStyle name="Comma 22" xfId="398" xr:uid="{00000000-0005-0000-0000-0000C6000000}"/>
    <cellStyle name="Comma 23" xfId="390" xr:uid="{00000000-0005-0000-0000-0000C7000000}"/>
    <cellStyle name="Comma 24" xfId="399" xr:uid="{00000000-0005-0000-0000-0000C8000000}"/>
    <cellStyle name="Comma 25" xfId="391" xr:uid="{00000000-0005-0000-0000-0000C9000000}"/>
    <cellStyle name="Comma 26" xfId="414" xr:uid="{00000000-0005-0000-0000-0000CA000000}"/>
    <cellStyle name="Comma 27" xfId="515" xr:uid="{00000000-0005-0000-0000-0000CB000000}"/>
    <cellStyle name="Comma 28" xfId="621" xr:uid="{00000000-0005-0000-0000-0000CC000000}"/>
    <cellStyle name="Comma 29" xfId="724" xr:uid="{00000000-0005-0000-0000-0000CD000000}"/>
    <cellStyle name="Comma 3" xfId="12" xr:uid="{00000000-0005-0000-0000-0000CE000000}"/>
    <cellStyle name="Comma 3 10" xfId="442" xr:uid="{00000000-0005-0000-0000-0000CF000000}"/>
    <cellStyle name="Comma 3 11" xfId="538" xr:uid="{00000000-0005-0000-0000-0000D0000000}"/>
    <cellStyle name="Comma 3 12" xfId="649" xr:uid="{00000000-0005-0000-0000-0000D1000000}"/>
    <cellStyle name="Comma 3 13" xfId="732" xr:uid="{00000000-0005-0000-0000-0000D2000000}"/>
    <cellStyle name="Comma 3 14" xfId="813" xr:uid="{00000000-0005-0000-0000-00005B030000}"/>
    <cellStyle name="Comma 3 15" xfId="894" xr:uid="{00000000-0005-0000-0000-000031000000}"/>
    <cellStyle name="Comma 3 16" xfId="966" xr:uid="{00000000-0005-0000-0000-0000F4030000}"/>
    <cellStyle name="Comma 3 17" xfId="1070" xr:uid="{00000000-0005-0000-0000-000031000000}"/>
    <cellStyle name="Comma 3 18" xfId="1110" xr:uid="{00000000-0005-0000-0000-00003E000000}"/>
    <cellStyle name="Comma 3 2" xfId="13" xr:uid="{00000000-0005-0000-0000-0000D3000000}"/>
    <cellStyle name="Comma 3 2 10" xfId="895" xr:uid="{00000000-0005-0000-0000-000032000000}"/>
    <cellStyle name="Comma 3 2 11" xfId="967" xr:uid="{00000000-0005-0000-0000-0000F5030000}"/>
    <cellStyle name="Comma 3 2 12" xfId="1069" xr:uid="{00000000-0005-0000-0000-000032000000}"/>
    <cellStyle name="Comma 3 2 13" xfId="1111" xr:uid="{00000000-0005-0000-0000-00003F000000}"/>
    <cellStyle name="Comma 3 2 2" xfId="70" xr:uid="{00000000-0005-0000-0000-0000D4000000}"/>
    <cellStyle name="Comma 3 2 2 10" xfId="1088" xr:uid="{00000000-0005-0000-0000-000033000000}"/>
    <cellStyle name="Comma 3 2 2 11" xfId="1221" xr:uid="{B46DD52B-CFD6-40F1-9938-62A831615B58}"/>
    <cellStyle name="Comma 3 2 2 2" xfId="195" xr:uid="{00000000-0005-0000-0000-0000D5000000}"/>
    <cellStyle name="Comma 3 2 2 2 2" xfId="307" xr:uid="{00000000-0005-0000-0000-0000D6000000}"/>
    <cellStyle name="Comma 3 2 2 2 3" xfId="445" xr:uid="{00000000-0005-0000-0000-0000D7000000}"/>
    <cellStyle name="Comma 3 2 2 2 4" xfId="594" xr:uid="{00000000-0005-0000-0000-0000D8000000}"/>
    <cellStyle name="Comma 3 2 2 2 5" xfId="652" xr:uid="{00000000-0005-0000-0000-0000D9000000}"/>
    <cellStyle name="Comma 3 2 2 2 6" xfId="816" xr:uid="{00000000-0005-0000-0000-00005E030000}"/>
    <cellStyle name="Comma 3 2 2 2 7" xfId="969" xr:uid="{00000000-0005-0000-0000-0000F7030000}"/>
    <cellStyle name="Comma 3 2 2 2 8" xfId="1166" xr:uid="{00000000-0005-0000-0000-000041000000}"/>
    <cellStyle name="Comma 3 2 2 3" xfId="306" xr:uid="{00000000-0005-0000-0000-0000DA000000}"/>
    <cellStyle name="Comma 3 2 2 4" xfId="444" xr:uid="{00000000-0005-0000-0000-0000DB000000}"/>
    <cellStyle name="Comma 3 2 2 5" xfId="651" xr:uid="{00000000-0005-0000-0000-0000DC000000}"/>
    <cellStyle name="Comma 3 2 2 6" xfId="753" xr:uid="{00000000-0005-0000-0000-0000DD000000}"/>
    <cellStyle name="Comma 3 2 2 7" xfId="815" xr:uid="{00000000-0005-0000-0000-00005D030000}"/>
    <cellStyle name="Comma 3 2 2 8" xfId="915" xr:uid="{00000000-0005-0000-0000-000033000000}"/>
    <cellStyle name="Comma 3 2 2 9" xfId="968" xr:uid="{00000000-0005-0000-0000-0000F6030000}"/>
    <cellStyle name="Comma 3 2 3" xfId="175" xr:uid="{00000000-0005-0000-0000-0000DE000000}"/>
    <cellStyle name="Comma 3 2 3 2" xfId="308" xr:uid="{00000000-0005-0000-0000-0000DF000000}"/>
    <cellStyle name="Comma 3 2 3 3" xfId="446" xr:uid="{00000000-0005-0000-0000-0000E0000000}"/>
    <cellStyle name="Comma 3 2 3 4" xfId="574" xr:uid="{00000000-0005-0000-0000-0000E1000000}"/>
    <cellStyle name="Comma 3 2 3 5" xfId="653" xr:uid="{00000000-0005-0000-0000-0000E2000000}"/>
    <cellStyle name="Comma 3 2 3 6" xfId="817" xr:uid="{00000000-0005-0000-0000-00005F030000}"/>
    <cellStyle name="Comma 3 2 3 7" xfId="970" xr:uid="{00000000-0005-0000-0000-0000F8030000}"/>
    <cellStyle name="Comma 3 2 3 8" xfId="1146" xr:uid="{00000000-0005-0000-0000-000042000000}"/>
    <cellStyle name="Comma 3 2 4" xfId="305" xr:uid="{00000000-0005-0000-0000-0000E3000000}"/>
    <cellStyle name="Comma 3 2 5" xfId="443" xr:uid="{00000000-0005-0000-0000-0000E4000000}"/>
    <cellStyle name="Comma 3 2 6" xfId="537" xr:uid="{00000000-0005-0000-0000-0000E5000000}"/>
    <cellStyle name="Comma 3 2 7" xfId="650" xr:uid="{00000000-0005-0000-0000-0000E6000000}"/>
    <cellStyle name="Comma 3 2 8" xfId="733" xr:uid="{00000000-0005-0000-0000-0000E7000000}"/>
    <cellStyle name="Comma 3 2 9" xfId="814" xr:uid="{00000000-0005-0000-0000-00005C030000}"/>
    <cellStyle name="Comma 3 3" xfId="14" xr:uid="{00000000-0005-0000-0000-0000E8000000}"/>
    <cellStyle name="Comma 3 3 10" xfId="971" xr:uid="{00000000-0005-0000-0000-0000F9030000}"/>
    <cellStyle name="Comma 3 3 11" xfId="1068" xr:uid="{00000000-0005-0000-0000-000034000000}"/>
    <cellStyle name="Comma 3 3 12" xfId="1112" xr:uid="{00000000-0005-0000-0000-000043000000}"/>
    <cellStyle name="Comma 3 3 2" xfId="176" xr:uid="{00000000-0005-0000-0000-0000E9000000}"/>
    <cellStyle name="Comma 3 3 2 2" xfId="310" xr:uid="{00000000-0005-0000-0000-0000EA000000}"/>
    <cellStyle name="Comma 3 3 2 3" xfId="448" xr:uid="{00000000-0005-0000-0000-0000EB000000}"/>
    <cellStyle name="Comma 3 3 2 4" xfId="575" xr:uid="{00000000-0005-0000-0000-0000EC000000}"/>
    <cellStyle name="Comma 3 3 2 5" xfId="655" xr:uid="{00000000-0005-0000-0000-0000ED000000}"/>
    <cellStyle name="Comma 3 3 2 6" xfId="819" xr:uid="{00000000-0005-0000-0000-000061030000}"/>
    <cellStyle name="Comma 3 3 2 7" xfId="972" xr:uid="{00000000-0005-0000-0000-0000FA030000}"/>
    <cellStyle name="Comma 3 3 2 8" xfId="1147" xr:uid="{00000000-0005-0000-0000-000044000000}"/>
    <cellStyle name="Comma 3 3 3" xfId="309" xr:uid="{00000000-0005-0000-0000-0000EE000000}"/>
    <cellStyle name="Comma 3 3 4" xfId="447" xr:uid="{00000000-0005-0000-0000-0000EF000000}"/>
    <cellStyle name="Comma 3 3 5" xfId="536" xr:uid="{00000000-0005-0000-0000-0000F0000000}"/>
    <cellStyle name="Comma 3 3 6" xfId="654" xr:uid="{00000000-0005-0000-0000-0000F1000000}"/>
    <cellStyle name="Comma 3 3 7" xfId="734" xr:uid="{00000000-0005-0000-0000-0000F2000000}"/>
    <cellStyle name="Comma 3 3 8" xfId="818" xr:uid="{00000000-0005-0000-0000-000060030000}"/>
    <cellStyle name="Comma 3 3 9" xfId="896" xr:uid="{00000000-0005-0000-0000-000034000000}"/>
    <cellStyle name="Comma 3 4" xfId="69" xr:uid="{00000000-0005-0000-0000-0000F3000000}"/>
    <cellStyle name="Comma 3 4 10" xfId="1087" xr:uid="{00000000-0005-0000-0000-000035000000}"/>
    <cellStyle name="Comma 3 4 11" xfId="1220" xr:uid="{D1BDD551-9D28-46DC-A763-D34A47A2F829}"/>
    <cellStyle name="Comma 3 4 2" xfId="194" xr:uid="{00000000-0005-0000-0000-0000F4000000}"/>
    <cellStyle name="Comma 3 4 2 2" xfId="312" xr:uid="{00000000-0005-0000-0000-0000F5000000}"/>
    <cellStyle name="Comma 3 4 2 3" xfId="450" xr:uid="{00000000-0005-0000-0000-0000F6000000}"/>
    <cellStyle name="Comma 3 4 2 4" xfId="593" xr:uid="{00000000-0005-0000-0000-0000F7000000}"/>
    <cellStyle name="Comma 3 4 2 5" xfId="657" xr:uid="{00000000-0005-0000-0000-0000F8000000}"/>
    <cellStyle name="Comma 3 4 2 6" xfId="821" xr:uid="{00000000-0005-0000-0000-000063030000}"/>
    <cellStyle name="Comma 3 4 2 7" xfId="974" xr:uid="{00000000-0005-0000-0000-0000FC030000}"/>
    <cellStyle name="Comma 3 4 2 8" xfId="1165" xr:uid="{00000000-0005-0000-0000-000046000000}"/>
    <cellStyle name="Comma 3 4 3" xfId="311" xr:uid="{00000000-0005-0000-0000-0000F9000000}"/>
    <cellStyle name="Comma 3 4 4" xfId="449" xr:uid="{00000000-0005-0000-0000-0000FA000000}"/>
    <cellStyle name="Comma 3 4 5" xfId="656" xr:uid="{00000000-0005-0000-0000-0000FB000000}"/>
    <cellStyle name="Comma 3 4 6" xfId="752" xr:uid="{00000000-0005-0000-0000-0000FC000000}"/>
    <cellStyle name="Comma 3 4 7" xfId="820" xr:uid="{00000000-0005-0000-0000-000062030000}"/>
    <cellStyle name="Comma 3 4 8" xfId="914" xr:uid="{00000000-0005-0000-0000-000035000000}"/>
    <cellStyle name="Comma 3 4 9" xfId="973" xr:uid="{00000000-0005-0000-0000-0000FB030000}"/>
    <cellStyle name="Comma 3 5" xfId="155" xr:uid="{00000000-0005-0000-0000-0000FD000000}"/>
    <cellStyle name="Comma 3 6" xfId="174" xr:uid="{00000000-0005-0000-0000-0000FE000000}"/>
    <cellStyle name="Comma 3 6 2" xfId="313" xr:uid="{00000000-0005-0000-0000-0000FF000000}"/>
    <cellStyle name="Comma 3 6 3" xfId="451" xr:uid="{00000000-0005-0000-0000-000000010000}"/>
    <cellStyle name="Comma 3 6 4" xfId="573" xr:uid="{00000000-0005-0000-0000-000001010000}"/>
    <cellStyle name="Comma 3 6 5" xfId="658" xr:uid="{00000000-0005-0000-0000-000002010000}"/>
    <cellStyle name="Comma 3 6 6" xfId="822" xr:uid="{00000000-0005-0000-0000-000064030000}"/>
    <cellStyle name="Comma 3 6 7" xfId="975" xr:uid="{00000000-0005-0000-0000-0000FD030000}"/>
    <cellStyle name="Comma 3 6 8" xfId="1145" xr:uid="{00000000-0005-0000-0000-000048000000}"/>
    <cellStyle name="Comma 3 7" xfId="241" xr:uid="{00000000-0005-0000-0000-000003010000}"/>
    <cellStyle name="Comma 3 7 2" xfId="314" xr:uid="{00000000-0005-0000-0000-000004010000}"/>
    <cellStyle name="Comma 3 7 3" xfId="452" xr:uid="{00000000-0005-0000-0000-000005010000}"/>
    <cellStyle name="Comma 3 7 4" xfId="659" xr:uid="{00000000-0005-0000-0000-000006010000}"/>
    <cellStyle name="Comma 3 7 5" xfId="823" xr:uid="{00000000-0005-0000-0000-000065030000}"/>
    <cellStyle name="Comma 3 7 6" xfId="976" xr:uid="{00000000-0005-0000-0000-0000FE030000}"/>
    <cellStyle name="Comma 3 8" xfId="240" xr:uid="{00000000-0005-0000-0000-000007010000}"/>
    <cellStyle name="Comma 3 9" xfId="304" xr:uid="{00000000-0005-0000-0000-000008010000}"/>
    <cellStyle name="Comma 30" xfId="785" xr:uid="{00000000-0005-0000-0000-00003F030000}"/>
    <cellStyle name="Comma 31" xfId="887" xr:uid="{00000000-0005-0000-0000-0000AF030000}"/>
    <cellStyle name="Comma 32" xfId="938" xr:uid="{00000000-0005-0000-0000-0000D8030000}"/>
    <cellStyle name="Comma 33" xfId="1040" xr:uid="{00000000-0005-0000-0000-000049040000}"/>
    <cellStyle name="Comma 34" xfId="1048" xr:uid="{00000000-0005-0000-0000-00004B040000}"/>
    <cellStyle name="Comma 35" xfId="1041" xr:uid="{00000000-0005-0000-0000-00004D040000}"/>
    <cellStyle name="Comma 36" xfId="1052" xr:uid="{00000000-0005-0000-0000-00004C040000}"/>
    <cellStyle name="Comma 37" xfId="1054" xr:uid="{00000000-0005-0000-0000-00005C040000}"/>
    <cellStyle name="Comma 38" xfId="1195" xr:uid="{06FF3374-26A9-4D14-934B-98FECFE570D8}"/>
    <cellStyle name="Comma 39" xfId="1210" xr:uid="{795E8D06-0FCF-4719-86D5-13DD8B56BD9D}"/>
    <cellStyle name="Comma 4" xfId="71" xr:uid="{00000000-0005-0000-0000-000009010000}"/>
    <cellStyle name="Comma 4 10" xfId="824" xr:uid="{00000000-0005-0000-0000-000066030000}"/>
    <cellStyle name="Comma 4 11" xfId="916" xr:uid="{00000000-0005-0000-0000-000037000000}"/>
    <cellStyle name="Comma 4 12" xfId="977" xr:uid="{00000000-0005-0000-0000-0000FF030000}"/>
    <cellStyle name="Comma 4 13" xfId="1089" xr:uid="{00000000-0005-0000-0000-000037000000}"/>
    <cellStyle name="Comma 4 2" xfId="154" xr:uid="{00000000-0005-0000-0000-00000A010000}"/>
    <cellStyle name="Comma 4 2 10" xfId="1103" xr:uid="{00000000-0005-0000-0000-000038000000}"/>
    <cellStyle name="Comma 4 2 11" xfId="1228" xr:uid="{979F7BD7-6033-47A7-BC12-B74EE27AC0C3}"/>
    <cellStyle name="Comma 4 2 2" xfId="213" xr:uid="{00000000-0005-0000-0000-00000B010000}"/>
    <cellStyle name="Comma 4 2 2 2" xfId="317" xr:uid="{00000000-0005-0000-0000-00000C010000}"/>
    <cellStyle name="Comma 4 2 2 3" xfId="455" xr:uid="{00000000-0005-0000-0000-00000D010000}"/>
    <cellStyle name="Comma 4 2 2 4" xfId="611" xr:uid="{00000000-0005-0000-0000-00000E010000}"/>
    <cellStyle name="Comma 4 2 2 5" xfId="662" xr:uid="{00000000-0005-0000-0000-00000F010000}"/>
    <cellStyle name="Comma 4 2 2 6" xfId="826" xr:uid="{00000000-0005-0000-0000-000068030000}"/>
    <cellStyle name="Comma 4 2 2 7" xfId="979" xr:uid="{00000000-0005-0000-0000-000001040000}"/>
    <cellStyle name="Comma 4 2 2 8" xfId="1183" xr:uid="{00000000-0005-0000-0000-00004B000000}"/>
    <cellStyle name="Comma 4 2 3" xfId="316" xr:uid="{00000000-0005-0000-0000-000010010000}"/>
    <cellStyle name="Comma 4 2 4" xfId="454" xr:uid="{00000000-0005-0000-0000-000011010000}"/>
    <cellStyle name="Comma 4 2 5" xfId="661" xr:uid="{00000000-0005-0000-0000-000012010000}"/>
    <cellStyle name="Comma 4 2 6" xfId="770" xr:uid="{00000000-0005-0000-0000-000013010000}"/>
    <cellStyle name="Comma 4 2 7" xfId="825" xr:uid="{00000000-0005-0000-0000-000067030000}"/>
    <cellStyle name="Comma 4 2 8" xfId="932" xr:uid="{00000000-0005-0000-0000-000038000000}"/>
    <cellStyle name="Comma 4 2 9" xfId="978" xr:uid="{00000000-0005-0000-0000-000000040000}"/>
    <cellStyle name="Comma 4 3" xfId="196" xr:uid="{00000000-0005-0000-0000-000014010000}"/>
    <cellStyle name="Comma 4 3 2" xfId="318" xr:uid="{00000000-0005-0000-0000-000015010000}"/>
    <cellStyle name="Comma 4 3 3" xfId="456" xr:uid="{00000000-0005-0000-0000-000016010000}"/>
    <cellStyle name="Comma 4 3 4" xfId="595" xr:uid="{00000000-0005-0000-0000-000017010000}"/>
    <cellStyle name="Comma 4 3 5" xfId="663" xr:uid="{00000000-0005-0000-0000-000018010000}"/>
    <cellStyle name="Comma 4 3 6" xfId="827" xr:uid="{00000000-0005-0000-0000-000069030000}"/>
    <cellStyle name="Comma 4 3 7" xfId="980" xr:uid="{00000000-0005-0000-0000-000002040000}"/>
    <cellStyle name="Comma 4 3 8" xfId="1167" xr:uid="{00000000-0005-0000-0000-00004C000000}"/>
    <cellStyle name="Comma 4 4" xfId="319" xr:uid="{00000000-0005-0000-0000-000019010000}"/>
    <cellStyle name="Comma 4 4 2" xfId="551" xr:uid="{00000000-0005-0000-0000-00001A010000}"/>
    <cellStyle name="Comma 4 4 2 2" xfId="1201" xr:uid="{BBA262E9-0A45-42D4-8847-119D4DCE38E8}"/>
    <cellStyle name="Comma 4 4 3" xfId="1125" xr:uid="{00000000-0005-0000-0000-00004D000000}"/>
    <cellStyle name="Comma 4 4 4" xfId="1200" xr:uid="{DADE7F5B-F50A-4A86-9DCC-D9B29CBFFB18}"/>
    <cellStyle name="Comma 4 5" xfId="315" xr:uid="{00000000-0005-0000-0000-00001B010000}"/>
    <cellStyle name="Comma 4 6" xfId="453" xr:uid="{00000000-0005-0000-0000-00001C010000}"/>
    <cellStyle name="Comma 4 7" xfId="526" xr:uid="{00000000-0005-0000-0000-00001D010000}"/>
    <cellStyle name="Comma 4 8" xfId="660" xr:uid="{00000000-0005-0000-0000-00001E010000}"/>
    <cellStyle name="Comma 4 9" xfId="754" xr:uid="{00000000-0005-0000-0000-00001F010000}"/>
    <cellStyle name="Comma 40" xfId="221" xr:uid="{00000000-0005-0000-0000-000054000000}"/>
    <cellStyle name="Comma 41" xfId="1232" xr:uid="{460811B2-653D-4A8B-8FBD-54657125EE6E}"/>
    <cellStyle name="Comma 42" xfId="1237" xr:uid="{3067976E-A52D-4872-8947-6F0FB0AA6FEB}"/>
    <cellStyle name="Comma 5" xfId="72" xr:uid="{00000000-0005-0000-0000-000020010000}"/>
    <cellStyle name="Comma 5 2" xfId="152" xr:uid="{00000000-0005-0000-0000-000021010000}"/>
    <cellStyle name="Comma 5 2 10" xfId="981" xr:uid="{00000000-0005-0000-0000-000003040000}"/>
    <cellStyle name="Comma 5 2 11" xfId="1102" xr:uid="{00000000-0005-0000-0000-00003A000000}"/>
    <cellStyle name="Comma 5 2 12" xfId="1138" xr:uid="{00000000-0005-0000-0000-00004F000000}"/>
    <cellStyle name="Comma 5 2 2" xfId="211" xr:uid="{00000000-0005-0000-0000-000022010000}"/>
    <cellStyle name="Comma 5 2 2 2" xfId="321" xr:uid="{00000000-0005-0000-0000-000023010000}"/>
    <cellStyle name="Comma 5 2 2 3" xfId="458" xr:uid="{00000000-0005-0000-0000-000024010000}"/>
    <cellStyle name="Comma 5 2 2 4" xfId="609" xr:uid="{00000000-0005-0000-0000-000025010000}"/>
    <cellStyle name="Comma 5 2 2 5" xfId="665" xr:uid="{00000000-0005-0000-0000-000026010000}"/>
    <cellStyle name="Comma 5 2 2 6" xfId="829" xr:uid="{00000000-0005-0000-0000-00006B030000}"/>
    <cellStyle name="Comma 5 2 2 7" xfId="982" xr:uid="{00000000-0005-0000-0000-000004040000}"/>
    <cellStyle name="Comma 5 2 2 8" xfId="1181" xr:uid="{00000000-0005-0000-0000-000050000000}"/>
    <cellStyle name="Comma 5 2 3" xfId="320" xr:uid="{00000000-0005-0000-0000-000027010000}"/>
    <cellStyle name="Comma 5 2 4" xfId="457" xr:uid="{00000000-0005-0000-0000-000028010000}"/>
    <cellStyle name="Comma 5 2 5" xfId="566" xr:uid="{00000000-0005-0000-0000-000029010000}"/>
    <cellStyle name="Comma 5 2 6" xfId="664" xr:uid="{00000000-0005-0000-0000-00002A010000}"/>
    <cellStyle name="Comma 5 2 7" xfId="768" xr:uid="{00000000-0005-0000-0000-00002B010000}"/>
    <cellStyle name="Comma 5 2 8" xfId="828" xr:uid="{00000000-0005-0000-0000-00006A030000}"/>
    <cellStyle name="Comma 5 2 9" xfId="930" xr:uid="{00000000-0005-0000-0000-00003A000000}"/>
    <cellStyle name="Comma 5 3" xfId="783" xr:uid="{00000000-0005-0000-0000-000039000000}"/>
    <cellStyle name="Comma 5 3 2" xfId="1203" xr:uid="{B25AA373-43C5-4E1F-B16F-C843EB626009}"/>
    <cellStyle name="Comma 5 4" xfId="1202" xr:uid="{468C44E2-FACB-44AC-AE15-FC66231C8F39}"/>
    <cellStyle name="Comma 5 5" xfId="1222" xr:uid="{338CF738-65F3-45D2-A776-273C1492092A}"/>
    <cellStyle name="Comma 6" xfId="56" xr:uid="{00000000-0005-0000-0000-00002C010000}"/>
    <cellStyle name="Comma 6 2" xfId="91" xr:uid="{00000000-0005-0000-0000-00002D010000}"/>
    <cellStyle name="Comma 6 2 10" xfId="983" xr:uid="{00000000-0005-0000-0000-000005040000}"/>
    <cellStyle name="Comma 6 2 11" xfId="1098" xr:uid="{00000000-0005-0000-0000-00003C000000}"/>
    <cellStyle name="Comma 6 2 12" xfId="1134" xr:uid="{00000000-0005-0000-0000-000052000000}"/>
    <cellStyle name="Comma 6 2 2" xfId="206" xr:uid="{00000000-0005-0000-0000-00002E010000}"/>
    <cellStyle name="Comma 6 2 2 2" xfId="323" xr:uid="{00000000-0005-0000-0000-00002F010000}"/>
    <cellStyle name="Comma 6 2 2 3" xfId="460" xr:uid="{00000000-0005-0000-0000-000030010000}"/>
    <cellStyle name="Comma 6 2 2 4" xfId="605" xr:uid="{00000000-0005-0000-0000-000031010000}"/>
    <cellStyle name="Comma 6 2 2 5" xfId="667" xr:uid="{00000000-0005-0000-0000-000032010000}"/>
    <cellStyle name="Comma 6 2 2 6" xfId="831" xr:uid="{00000000-0005-0000-0000-00006D030000}"/>
    <cellStyle name="Comma 6 2 2 7" xfId="984" xr:uid="{00000000-0005-0000-0000-000006040000}"/>
    <cellStyle name="Comma 6 2 2 8" xfId="1177" xr:uid="{00000000-0005-0000-0000-000053000000}"/>
    <cellStyle name="Comma 6 2 3" xfId="322" xr:uid="{00000000-0005-0000-0000-000033010000}"/>
    <cellStyle name="Comma 6 2 4" xfId="459" xr:uid="{00000000-0005-0000-0000-000034010000}"/>
    <cellStyle name="Comma 6 2 5" xfId="560" xr:uid="{00000000-0005-0000-0000-000035010000}"/>
    <cellStyle name="Comma 6 2 6" xfId="666" xr:uid="{00000000-0005-0000-0000-000036010000}"/>
    <cellStyle name="Comma 6 2 7" xfId="764" xr:uid="{00000000-0005-0000-0000-000037010000}"/>
    <cellStyle name="Comma 6 2 8" xfId="830" xr:uid="{00000000-0005-0000-0000-00006C030000}"/>
    <cellStyle name="Comma 6 2 9" xfId="926" xr:uid="{00000000-0005-0000-0000-00003C000000}"/>
    <cellStyle name="Comma 6 3" xfId="150" xr:uid="{00000000-0005-0000-0000-000038010000}"/>
    <cellStyle name="Comma 6 3 10" xfId="985" xr:uid="{00000000-0005-0000-0000-000007040000}"/>
    <cellStyle name="Comma 6 3 11" xfId="1100" xr:uid="{00000000-0005-0000-0000-00003D000000}"/>
    <cellStyle name="Comma 6 3 12" xfId="1136" xr:uid="{00000000-0005-0000-0000-000054000000}"/>
    <cellStyle name="Comma 6 3 2" xfId="209" xr:uid="{00000000-0005-0000-0000-000039010000}"/>
    <cellStyle name="Comma 6 3 2 2" xfId="325" xr:uid="{00000000-0005-0000-0000-00003A010000}"/>
    <cellStyle name="Comma 6 3 2 3" xfId="462" xr:uid="{00000000-0005-0000-0000-00003B010000}"/>
    <cellStyle name="Comma 6 3 2 4" xfId="607" xr:uid="{00000000-0005-0000-0000-00003C010000}"/>
    <cellStyle name="Comma 6 3 2 5" xfId="669" xr:uid="{00000000-0005-0000-0000-00003D010000}"/>
    <cellStyle name="Comma 6 3 2 6" xfId="833" xr:uid="{00000000-0005-0000-0000-00006F030000}"/>
    <cellStyle name="Comma 6 3 2 7" xfId="986" xr:uid="{00000000-0005-0000-0000-000008040000}"/>
    <cellStyle name="Comma 6 3 2 8" xfId="1179" xr:uid="{00000000-0005-0000-0000-000055000000}"/>
    <cellStyle name="Comma 6 3 3" xfId="324" xr:uid="{00000000-0005-0000-0000-00003E010000}"/>
    <cellStyle name="Comma 6 3 4" xfId="461" xr:uid="{00000000-0005-0000-0000-00003F010000}"/>
    <cellStyle name="Comma 6 3 5" xfId="564" xr:uid="{00000000-0005-0000-0000-000040010000}"/>
    <cellStyle name="Comma 6 3 6" xfId="668" xr:uid="{00000000-0005-0000-0000-000041010000}"/>
    <cellStyle name="Comma 6 3 7" xfId="766" xr:uid="{00000000-0005-0000-0000-000042010000}"/>
    <cellStyle name="Comma 6 3 8" xfId="832" xr:uid="{00000000-0005-0000-0000-00006E030000}"/>
    <cellStyle name="Comma 6 3 9" xfId="928" xr:uid="{00000000-0005-0000-0000-00003D000000}"/>
    <cellStyle name="Comma 6 4" xfId="782" xr:uid="{00000000-0005-0000-0000-00003B000000}"/>
    <cellStyle name="Comma 6 4 2" xfId="1205" xr:uid="{1F279B7D-F46A-48B5-B0FC-1571672FE210}"/>
    <cellStyle name="Comma 6 5" xfId="1204" xr:uid="{675D153E-89FB-4D1C-AEA6-BB7405BA6F8A}"/>
    <cellStyle name="Comma 6 6" xfId="1219" xr:uid="{D238C957-07F1-4273-A752-5227B820AB62}"/>
    <cellStyle name="Comma 7" xfId="42" xr:uid="{00000000-0005-0000-0000-000043010000}"/>
    <cellStyle name="Comma 7 10" xfId="1072" xr:uid="{00000000-0005-0000-0000-00003E000000}"/>
    <cellStyle name="Comma 7 11" xfId="1214" xr:uid="{81D17EFF-193E-49E5-949D-6066AA4BECB3}"/>
    <cellStyle name="Comma 7 2" xfId="177" xr:uid="{00000000-0005-0000-0000-000044010000}"/>
    <cellStyle name="Comma 7 2 2" xfId="327" xr:uid="{00000000-0005-0000-0000-000045010000}"/>
    <cellStyle name="Comma 7 2 3" xfId="464" xr:uid="{00000000-0005-0000-0000-000046010000}"/>
    <cellStyle name="Comma 7 2 4" xfId="576" xr:uid="{00000000-0005-0000-0000-000047010000}"/>
    <cellStyle name="Comma 7 2 5" xfId="671" xr:uid="{00000000-0005-0000-0000-000048010000}"/>
    <cellStyle name="Comma 7 2 6" xfId="835" xr:uid="{00000000-0005-0000-0000-000071030000}"/>
    <cellStyle name="Comma 7 2 7" xfId="988" xr:uid="{00000000-0005-0000-0000-00000A040000}"/>
    <cellStyle name="Comma 7 2 8" xfId="1148" xr:uid="{00000000-0005-0000-0000-000057000000}"/>
    <cellStyle name="Comma 7 3" xfId="326" xr:uid="{00000000-0005-0000-0000-000049010000}"/>
    <cellStyle name="Comma 7 4" xfId="463" xr:uid="{00000000-0005-0000-0000-00004A010000}"/>
    <cellStyle name="Comma 7 5" xfId="670" xr:uid="{00000000-0005-0000-0000-00004B010000}"/>
    <cellStyle name="Comma 7 6" xfId="735" xr:uid="{00000000-0005-0000-0000-00004C010000}"/>
    <cellStyle name="Comma 7 7" xfId="834" xr:uid="{00000000-0005-0000-0000-000070030000}"/>
    <cellStyle name="Comma 7 8" xfId="897" xr:uid="{00000000-0005-0000-0000-00003E000000}"/>
    <cellStyle name="Comma 7 9" xfId="987" xr:uid="{00000000-0005-0000-0000-000009040000}"/>
    <cellStyle name="Comma 8" xfId="151" xr:uid="{00000000-0005-0000-0000-00004D010000}"/>
    <cellStyle name="Comma 8 10" xfId="989" xr:uid="{00000000-0005-0000-0000-00000B040000}"/>
    <cellStyle name="Comma 8 11" xfId="1101" xr:uid="{00000000-0005-0000-0000-00003F000000}"/>
    <cellStyle name="Comma 8 12" xfId="1137" xr:uid="{00000000-0005-0000-0000-000058000000}"/>
    <cellStyle name="Comma 8 2" xfId="210" xr:uid="{00000000-0005-0000-0000-00004E010000}"/>
    <cellStyle name="Comma 8 2 2" xfId="329" xr:uid="{00000000-0005-0000-0000-00004F010000}"/>
    <cellStyle name="Comma 8 2 3" xfId="466" xr:uid="{00000000-0005-0000-0000-000050010000}"/>
    <cellStyle name="Comma 8 2 4" xfId="608" xr:uid="{00000000-0005-0000-0000-000051010000}"/>
    <cellStyle name="Comma 8 2 5" xfId="673" xr:uid="{00000000-0005-0000-0000-000052010000}"/>
    <cellStyle name="Comma 8 2 6" xfId="837" xr:uid="{00000000-0005-0000-0000-000073030000}"/>
    <cellStyle name="Comma 8 2 7" xfId="990" xr:uid="{00000000-0005-0000-0000-00000C040000}"/>
    <cellStyle name="Comma 8 2 8" xfId="1180" xr:uid="{00000000-0005-0000-0000-000059000000}"/>
    <cellStyle name="Comma 8 3" xfId="328" xr:uid="{00000000-0005-0000-0000-000053010000}"/>
    <cellStyle name="Comma 8 4" xfId="465" xr:uid="{00000000-0005-0000-0000-000054010000}"/>
    <cellStyle name="Comma 8 5" xfId="565" xr:uid="{00000000-0005-0000-0000-000055010000}"/>
    <cellStyle name="Comma 8 6" xfId="672" xr:uid="{00000000-0005-0000-0000-000056010000}"/>
    <cellStyle name="Comma 8 7" xfId="767" xr:uid="{00000000-0005-0000-0000-000057010000}"/>
    <cellStyle name="Comma 8 8" xfId="836" xr:uid="{00000000-0005-0000-0000-000072030000}"/>
    <cellStyle name="Comma 8 9" xfId="929" xr:uid="{00000000-0005-0000-0000-00003F000000}"/>
    <cellStyle name="Comma 9" xfId="161" xr:uid="{00000000-0005-0000-0000-000058010000}"/>
    <cellStyle name="Comma 9 10" xfId="991" xr:uid="{00000000-0005-0000-0000-00000D040000}"/>
    <cellStyle name="Comma 9 11" xfId="1105" xr:uid="{00000000-0005-0000-0000-000040000000}"/>
    <cellStyle name="Comma 9 12" xfId="1141" xr:uid="{00000000-0005-0000-0000-00005A000000}"/>
    <cellStyle name="Comma 9 2" xfId="215" xr:uid="{00000000-0005-0000-0000-000059010000}"/>
    <cellStyle name="Comma 9 2 2" xfId="331" xr:uid="{00000000-0005-0000-0000-00005A010000}"/>
    <cellStyle name="Comma 9 2 3" xfId="468" xr:uid="{00000000-0005-0000-0000-00005B010000}"/>
    <cellStyle name="Comma 9 2 4" xfId="613" xr:uid="{00000000-0005-0000-0000-00005C010000}"/>
    <cellStyle name="Comma 9 2 5" xfId="675" xr:uid="{00000000-0005-0000-0000-00005D010000}"/>
    <cellStyle name="Comma 9 2 6" xfId="839" xr:uid="{00000000-0005-0000-0000-000075030000}"/>
    <cellStyle name="Comma 9 2 7" xfId="992" xr:uid="{00000000-0005-0000-0000-00000E040000}"/>
    <cellStyle name="Comma 9 2 8" xfId="1185" xr:uid="{00000000-0005-0000-0000-00005B000000}"/>
    <cellStyle name="Comma 9 3" xfId="330" xr:uid="{00000000-0005-0000-0000-00005E010000}"/>
    <cellStyle name="Comma 9 4" xfId="467" xr:uid="{00000000-0005-0000-0000-00005F010000}"/>
    <cellStyle name="Comma 9 5" xfId="569" xr:uid="{00000000-0005-0000-0000-000060010000}"/>
    <cellStyle name="Comma 9 6" xfId="674" xr:uid="{00000000-0005-0000-0000-000061010000}"/>
    <cellStyle name="Comma 9 7" xfId="772" xr:uid="{00000000-0005-0000-0000-000062010000}"/>
    <cellStyle name="Comma 9 8" xfId="838" xr:uid="{00000000-0005-0000-0000-000074030000}"/>
    <cellStyle name="Comma 9 9" xfId="934" xr:uid="{00000000-0005-0000-0000-000040000000}"/>
    <cellStyle name="Comma0" xfId="15" xr:uid="{00000000-0005-0000-0000-000064010000}"/>
    <cellStyle name="Comma0 2" xfId="120" xr:uid="{00000000-0005-0000-0000-000065010000}"/>
    <cellStyle name="Comma0 3" xfId="242" xr:uid="{00000000-0005-0000-0000-000066010000}"/>
    <cellStyle name="Currency 10" xfId="224" xr:uid="{00000000-0005-0000-0000-000068010000}"/>
    <cellStyle name="Currency 10 2" xfId="333" xr:uid="{00000000-0005-0000-0000-000069010000}"/>
    <cellStyle name="Currency 10 3" xfId="470" xr:uid="{00000000-0005-0000-0000-00006A010000}"/>
    <cellStyle name="Currency 10 4" xfId="677" xr:uid="{00000000-0005-0000-0000-00006B010000}"/>
    <cellStyle name="Currency 10 5" xfId="841" xr:uid="{00000000-0005-0000-0000-000077030000}"/>
    <cellStyle name="Currency 10 6" xfId="994" xr:uid="{00000000-0005-0000-0000-000010040000}"/>
    <cellStyle name="Currency 10 7" xfId="1193" xr:uid="{00000000-0005-0000-0000-00005E000000}"/>
    <cellStyle name="Currency 11" xfId="244" xr:uid="{00000000-0005-0000-0000-00006C010000}"/>
    <cellStyle name="Currency 11 2" xfId="334" xr:uid="{00000000-0005-0000-0000-00006D010000}"/>
    <cellStyle name="Currency 11 3" xfId="471" xr:uid="{00000000-0005-0000-0000-00006E010000}"/>
    <cellStyle name="Currency 11 4" xfId="678" xr:uid="{00000000-0005-0000-0000-00006F010000}"/>
    <cellStyle name="Currency 11 5" xfId="842" xr:uid="{00000000-0005-0000-0000-000078030000}"/>
    <cellStyle name="Currency 11 6" xfId="995" xr:uid="{00000000-0005-0000-0000-000011040000}"/>
    <cellStyle name="Currency 12" xfId="243" xr:uid="{00000000-0005-0000-0000-000070010000}"/>
    <cellStyle name="Currency 12 2" xfId="1207" xr:uid="{D09690D9-A4DA-4873-AD3D-F2778CD87E1C}"/>
    <cellStyle name="Currency 13" xfId="332" xr:uid="{00000000-0005-0000-0000-000071010000}"/>
    <cellStyle name="Currency 14" xfId="469" xr:uid="{00000000-0005-0000-0000-000072010000}"/>
    <cellStyle name="Currency 15" xfId="676" xr:uid="{00000000-0005-0000-0000-000073010000}"/>
    <cellStyle name="Currency 16" xfId="840" xr:uid="{00000000-0005-0000-0000-000076030000}"/>
    <cellStyle name="Currency 17" xfId="993" xr:uid="{00000000-0005-0000-0000-00000F040000}"/>
    <cellStyle name="Currency 18" xfId="1051" xr:uid="{00000000-0005-0000-0000-00004E040000}"/>
    <cellStyle name="Currency 19" xfId="1206" xr:uid="{4E635587-9433-46AE-A36C-EAEBEA48F4A1}"/>
    <cellStyle name="Currency 2" xfId="47" xr:uid="{00000000-0005-0000-0000-000074010000}"/>
    <cellStyle name="Currency 2 10" xfId="245" xr:uid="{00000000-0005-0000-0000-000075010000}"/>
    <cellStyle name="Currency 2 10 2" xfId="336" xr:uid="{00000000-0005-0000-0000-000076010000}"/>
    <cellStyle name="Currency 2 10 3" xfId="473" xr:uid="{00000000-0005-0000-0000-000077010000}"/>
    <cellStyle name="Currency 2 10 4" xfId="680" xr:uid="{00000000-0005-0000-0000-000078010000}"/>
    <cellStyle name="Currency 2 10 5" xfId="844" xr:uid="{00000000-0005-0000-0000-00007A030000}"/>
    <cellStyle name="Currency 2 10 6" xfId="997" xr:uid="{00000000-0005-0000-0000-000013040000}"/>
    <cellStyle name="Currency 2 11" xfId="335" xr:uid="{00000000-0005-0000-0000-000079010000}"/>
    <cellStyle name="Currency 2 12" xfId="472" xr:uid="{00000000-0005-0000-0000-00007A010000}"/>
    <cellStyle name="Currency 2 13" xfId="528" xr:uid="{00000000-0005-0000-0000-00007B010000}"/>
    <cellStyle name="Currency 2 14" xfId="679" xr:uid="{00000000-0005-0000-0000-00007C010000}"/>
    <cellStyle name="Currency 2 15" xfId="740" xr:uid="{00000000-0005-0000-0000-00007D010000}"/>
    <cellStyle name="Currency 2 16" xfId="843" xr:uid="{00000000-0005-0000-0000-000079030000}"/>
    <cellStyle name="Currency 2 17" xfId="902" xr:uid="{00000000-0005-0000-0000-000043000000}"/>
    <cellStyle name="Currency 2 18" xfId="996" xr:uid="{00000000-0005-0000-0000-000012040000}"/>
    <cellStyle name="Currency 2 19" xfId="1053" xr:uid="{00000000-0005-0000-0000-000002000000}"/>
    <cellStyle name="Currency 2 2" xfId="58" xr:uid="{00000000-0005-0000-0000-00007E010000}"/>
    <cellStyle name="Currency 2 2 10" xfId="775" xr:uid="{00000000-0005-0000-0000-00007F010000}"/>
    <cellStyle name="Currency 2 2 11" xfId="907" xr:uid="{00000000-0005-0000-0000-000044000000}"/>
    <cellStyle name="Currency 2 2 12" xfId="1057" xr:uid="{00000000-0005-0000-0000-000002000000}"/>
    <cellStyle name="Currency 2 2 13" xfId="1081" xr:uid="{00000000-0005-0000-0000-000044000000}"/>
    <cellStyle name="Currency 2 2 14" xfId="1118" xr:uid="{00000000-0005-0000-0000-000060000000}"/>
    <cellStyle name="Currency 2 2 2" xfId="75" xr:uid="{00000000-0005-0000-0000-000080010000}"/>
    <cellStyle name="Currency 2 2 2 10" xfId="998" xr:uid="{00000000-0005-0000-0000-000014040000}"/>
    <cellStyle name="Currency 2 2 2 11" xfId="1092" xr:uid="{00000000-0005-0000-0000-000045000000}"/>
    <cellStyle name="Currency 2 2 2 12" xfId="1128" xr:uid="{00000000-0005-0000-0000-000061000000}"/>
    <cellStyle name="Currency 2 2 2 2" xfId="199" xr:uid="{00000000-0005-0000-0000-000081010000}"/>
    <cellStyle name="Currency 2 2 2 2 2" xfId="338" xr:uid="{00000000-0005-0000-0000-000082010000}"/>
    <cellStyle name="Currency 2 2 2 2 3" xfId="475" xr:uid="{00000000-0005-0000-0000-000083010000}"/>
    <cellStyle name="Currency 2 2 2 2 4" xfId="598" xr:uid="{00000000-0005-0000-0000-000084010000}"/>
    <cellStyle name="Currency 2 2 2 2 5" xfId="682" xr:uid="{00000000-0005-0000-0000-000085010000}"/>
    <cellStyle name="Currency 2 2 2 2 6" xfId="846" xr:uid="{00000000-0005-0000-0000-00007C030000}"/>
    <cellStyle name="Currency 2 2 2 2 7" xfId="999" xr:uid="{00000000-0005-0000-0000-000015040000}"/>
    <cellStyle name="Currency 2 2 2 2 8" xfId="1170" xr:uid="{00000000-0005-0000-0000-000062000000}"/>
    <cellStyle name="Currency 2 2 2 3" xfId="337" xr:uid="{00000000-0005-0000-0000-000086010000}"/>
    <cellStyle name="Currency 2 2 2 4" xfId="474" xr:uid="{00000000-0005-0000-0000-000087010000}"/>
    <cellStyle name="Currency 2 2 2 5" xfId="554" xr:uid="{00000000-0005-0000-0000-000088010000}"/>
    <cellStyle name="Currency 2 2 2 6" xfId="681" xr:uid="{00000000-0005-0000-0000-000089010000}"/>
    <cellStyle name="Currency 2 2 2 7" xfId="757" xr:uid="{00000000-0005-0000-0000-00008A010000}"/>
    <cellStyle name="Currency 2 2 2 8" xfId="845" xr:uid="{00000000-0005-0000-0000-00007B030000}"/>
    <cellStyle name="Currency 2 2 2 9" xfId="919" xr:uid="{00000000-0005-0000-0000-000045000000}"/>
    <cellStyle name="Currency 2 2 3" xfId="76" xr:uid="{00000000-0005-0000-0000-00008B010000}"/>
    <cellStyle name="Currency 2 2 3 10" xfId="1000" xr:uid="{00000000-0005-0000-0000-000016040000}"/>
    <cellStyle name="Currency 2 2 3 11" xfId="1093" xr:uid="{00000000-0005-0000-0000-000046000000}"/>
    <cellStyle name="Currency 2 2 3 12" xfId="1129" xr:uid="{00000000-0005-0000-0000-000063000000}"/>
    <cellStyle name="Currency 2 2 3 2" xfId="200" xr:uid="{00000000-0005-0000-0000-00008C010000}"/>
    <cellStyle name="Currency 2 2 3 2 2" xfId="340" xr:uid="{00000000-0005-0000-0000-00008D010000}"/>
    <cellStyle name="Currency 2 2 3 2 3" xfId="477" xr:uid="{00000000-0005-0000-0000-00008E010000}"/>
    <cellStyle name="Currency 2 2 3 2 4" xfId="599" xr:uid="{00000000-0005-0000-0000-00008F010000}"/>
    <cellStyle name="Currency 2 2 3 2 5" xfId="684" xr:uid="{00000000-0005-0000-0000-000090010000}"/>
    <cellStyle name="Currency 2 2 3 2 6" xfId="848" xr:uid="{00000000-0005-0000-0000-00007E030000}"/>
    <cellStyle name="Currency 2 2 3 2 7" xfId="1001" xr:uid="{00000000-0005-0000-0000-000017040000}"/>
    <cellStyle name="Currency 2 2 3 2 8" xfId="1171" xr:uid="{00000000-0005-0000-0000-000064000000}"/>
    <cellStyle name="Currency 2 2 3 3" xfId="339" xr:uid="{00000000-0005-0000-0000-000091010000}"/>
    <cellStyle name="Currency 2 2 3 4" xfId="476" xr:uid="{00000000-0005-0000-0000-000092010000}"/>
    <cellStyle name="Currency 2 2 3 5" xfId="555" xr:uid="{00000000-0005-0000-0000-000093010000}"/>
    <cellStyle name="Currency 2 2 3 6" xfId="683" xr:uid="{00000000-0005-0000-0000-000094010000}"/>
    <cellStyle name="Currency 2 2 3 7" xfId="758" xr:uid="{00000000-0005-0000-0000-000095010000}"/>
    <cellStyle name="Currency 2 2 3 8" xfId="847" xr:uid="{00000000-0005-0000-0000-00007D030000}"/>
    <cellStyle name="Currency 2 2 3 9" xfId="920" xr:uid="{00000000-0005-0000-0000-000046000000}"/>
    <cellStyle name="Currency 2 2 4" xfId="74" xr:uid="{00000000-0005-0000-0000-000096010000}"/>
    <cellStyle name="Currency 2 2 4 10" xfId="1002" xr:uid="{00000000-0005-0000-0000-000018040000}"/>
    <cellStyle name="Currency 2 2 4 11" xfId="1091" xr:uid="{00000000-0005-0000-0000-000047000000}"/>
    <cellStyle name="Currency 2 2 4 12" xfId="1127" xr:uid="{00000000-0005-0000-0000-000065000000}"/>
    <cellStyle name="Currency 2 2 4 2" xfId="198" xr:uid="{00000000-0005-0000-0000-000097010000}"/>
    <cellStyle name="Currency 2 2 4 2 2" xfId="342" xr:uid="{00000000-0005-0000-0000-000098010000}"/>
    <cellStyle name="Currency 2 2 4 2 3" xfId="479" xr:uid="{00000000-0005-0000-0000-000099010000}"/>
    <cellStyle name="Currency 2 2 4 2 4" xfId="597" xr:uid="{00000000-0005-0000-0000-00009A010000}"/>
    <cellStyle name="Currency 2 2 4 2 5" xfId="686" xr:uid="{00000000-0005-0000-0000-00009B010000}"/>
    <cellStyle name="Currency 2 2 4 2 6" xfId="850" xr:uid="{00000000-0005-0000-0000-000080030000}"/>
    <cellStyle name="Currency 2 2 4 2 7" xfId="1003" xr:uid="{00000000-0005-0000-0000-000019040000}"/>
    <cellStyle name="Currency 2 2 4 2 8" xfId="1169" xr:uid="{00000000-0005-0000-0000-000066000000}"/>
    <cellStyle name="Currency 2 2 4 3" xfId="341" xr:uid="{00000000-0005-0000-0000-00009C010000}"/>
    <cellStyle name="Currency 2 2 4 4" xfId="478" xr:uid="{00000000-0005-0000-0000-00009D010000}"/>
    <cellStyle name="Currency 2 2 4 5" xfId="553" xr:uid="{00000000-0005-0000-0000-00009E010000}"/>
    <cellStyle name="Currency 2 2 4 6" xfId="685" xr:uid="{00000000-0005-0000-0000-00009F010000}"/>
    <cellStyle name="Currency 2 2 4 7" xfId="756" xr:uid="{00000000-0005-0000-0000-0000A0010000}"/>
    <cellStyle name="Currency 2 2 4 8" xfId="849" xr:uid="{00000000-0005-0000-0000-00007F030000}"/>
    <cellStyle name="Currency 2 2 4 9" xfId="918" xr:uid="{00000000-0005-0000-0000-000047000000}"/>
    <cellStyle name="Currency 2 2 5" xfId="187" xr:uid="{00000000-0005-0000-0000-0000A1010000}"/>
    <cellStyle name="Currency 2 2 5 2" xfId="343" xr:uid="{00000000-0005-0000-0000-0000A2010000}"/>
    <cellStyle name="Currency 2 2 5 3" xfId="480" xr:uid="{00000000-0005-0000-0000-0000A3010000}"/>
    <cellStyle name="Currency 2 2 5 4" xfId="586" xr:uid="{00000000-0005-0000-0000-0000A4010000}"/>
    <cellStyle name="Currency 2 2 5 5" xfId="687" xr:uid="{00000000-0005-0000-0000-0000A5010000}"/>
    <cellStyle name="Currency 2 2 5 6" xfId="851" xr:uid="{00000000-0005-0000-0000-000081030000}"/>
    <cellStyle name="Currency 2 2 5 7" xfId="1004" xr:uid="{00000000-0005-0000-0000-00001A040000}"/>
    <cellStyle name="Currency 2 2 5 8" xfId="1158" xr:uid="{00000000-0005-0000-0000-000067000000}"/>
    <cellStyle name="Currency 2 2 6" xfId="247" xr:uid="{00000000-0005-0000-0000-0000A6010000}"/>
    <cellStyle name="Currency 2 2 6 2" xfId="344" xr:uid="{00000000-0005-0000-0000-0000A7010000}"/>
    <cellStyle name="Currency 2 2 6 3" xfId="481" xr:uid="{00000000-0005-0000-0000-0000A8010000}"/>
    <cellStyle name="Currency 2 2 6 4" xfId="688" xr:uid="{00000000-0005-0000-0000-0000A9010000}"/>
    <cellStyle name="Currency 2 2 6 5" xfId="852" xr:uid="{00000000-0005-0000-0000-000082030000}"/>
    <cellStyle name="Currency 2 2 6 6" xfId="1005" xr:uid="{00000000-0005-0000-0000-00001B040000}"/>
    <cellStyle name="Currency 2 2 7" xfId="246" xr:uid="{00000000-0005-0000-0000-0000AA010000}"/>
    <cellStyle name="Currency 2 2 8" xfId="545" xr:uid="{00000000-0005-0000-0000-0000AB010000}"/>
    <cellStyle name="Currency 2 2 9" xfId="745" xr:uid="{00000000-0005-0000-0000-0000AC010000}"/>
    <cellStyle name="Currency 2 20" xfId="1109" xr:uid="{00000000-0005-0000-0000-00005F000000}"/>
    <cellStyle name="Currency 2 21" xfId="1234" xr:uid="{E70FFCEC-EEC9-44D4-BB25-162F7E757636}"/>
    <cellStyle name="Currency 2 3" xfId="77" xr:uid="{00000000-0005-0000-0000-0000AD010000}"/>
    <cellStyle name="Currency 2 3 10" xfId="921" xr:uid="{00000000-0005-0000-0000-000048000000}"/>
    <cellStyle name="Currency 2 3 11" xfId="1006" xr:uid="{00000000-0005-0000-0000-00001C040000}"/>
    <cellStyle name="Currency 2 3 12" xfId="1058" xr:uid="{00000000-0005-0000-0000-000034000000}"/>
    <cellStyle name="Currency 2 3 13" xfId="1094" xr:uid="{00000000-0005-0000-0000-000048000000}"/>
    <cellStyle name="Currency 2 3 14" xfId="1130" xr:uid="{00000000-0005-0000-0000-000068000000}"/>
    <cellStyle name="Currency 2 3 2" xfId="201" xr:uid="{00000000-0005-0000-0000-0000AE010000}"/>
    <cellStyle name="Currency 2 3 2 2" xfId="346" xr:uid="{00000000-0005-0000-0000-0000AF010000}"/>
    <cellStyle name="Currency 2 3 2 3" xfId="483" xr:uid="{00000000-0005-0000-0000-0000B0010000}"/>
    <cellStyle name="Currency 2 3 2 4" xfId="600" xr:uid="{00000000-0005-0000-0000-0000B1010000}"/>
    <cellStyle name="Currency 2 3 2 5" xfId="690" xr:uid="{00000000-0005-0000-0000-0000B2010000}"/>
    <cellStyle name="Currency 2 3 2 6" xfId="854" xr:uid="{00000000-0005-0000-0000-000084030000}"/>
    <cellStyle name="Currency 2 3 2 7" xfId="1007" xr:uid="{00000000-0005-0000-0000-00001D040000}"/>
    <cellStyle name="Currency 2 3 2 8" xfId="1172" xr:uid="{00000000-0005-0000-0000-000069000000}"/>
    <cellStyle name="Currency 2 3 3" xfId="345" xr:uid="{00000000-0005-0000-0000-0000B3010000}"/>
    <cellStyle name="Currency 2 3 4" xfId="482" xr:uid="{00000000-0005-0000-0000-0000B4010000}"/>
    <cellStyle name="Currency 2 3 5" xfId="556" xr:uid="{00000000-0005-0000-0000-0000B5010000}"/>
    <cellStyle name="Currency 2 3 6" xfId="689" xr:uid="{00000000-0005-0000-0000-0000B6010000}"/>
    <cellStyle name="Currency 2 3 7" xfId="759" xr:uid="{00000000-0005-0000-0000-0000B7010000}"/>
    <cellStyle name="Currency 2 3 8" xfId="776" xr:uid="{00000000-0005-0000-0000-0000B8010000}"/>
    <cellStyle name="Currency 2 3 9" xfId="853" xr:uid="{00000000-0005-0000-0000-000083030000}"/>
    <cellStyle name="Currency 2 4" xfId="73" xr:uid="{00000000-0005-0000-0000-0000B9010000}"/>
    <cellStyle name="Currency 2 4 10" xfId="917" xr:uid="{00000000-0005-0000-0000-000049000000}"/>
    <cellStyle name="Currency 2 4 11" xfId="1008" xr:uid="{00000000-0005-0000-0000-00001E040000}"/>
    <cellStyle name="Currency 2 4 12" xfId="1059" xr:uid="{00000000-0005-0000-0000-00003A000000}"/>
    <cellStyle name="Currency 2 4 13" xfId="1090" xr:uid="{00000000-0005-0000-0000-000049000000}"/>
    <cellStyle name="Currency 2 4 14" xfId="1126" xr:uid="{00000000-0005-0000-0000-00006A000000}"/>
    <cellStyle name="Currency 2 4 2" xfId="197" xr:uid="{00000000-0005-0000-0000-0000BA010000}"/>
    <cellStyle name="Currency 2 4 2 2" xfId="348" xr:uid="{00000000-0005-0000-0000-0000BB010000}"/>
    <cellStyle name="Currency 2 4 2 3" xfId="485" xr:uid="{00000000-0005-0000-0000-0000BC010000}"/>
    <cellStyle name="Currency 2 4 2 4" xfId="596" xr:uid="{00000000-0005-0000-0000-0000BD010000}"/>
    <cellStyle name="Currency 2 4 2 5" xfId="692" xr:uid="{00000000-0005-0000-0000-0000BE010000}"/>
    <cellStyle name="Currency 2 4 2 6" xfId="856" xr:uid="{00000000-0005-0000-0000-000086030000}"/>
    <cellStyle name="Currency 2 4 2 7" xfId="1009" xr:uid="{00000000-0005-0000-0000-00001F040000}"/>
    <cellStyle name="Currency 2 4 2 8" xfId="1168" xr:uid="{00000000-0005-0000-0000-00006B000000}"/>
    <cellStyle name="Currency 2 4 3" xfId="347" xr:uid="{00000000-0005-0000-0000-0000BF010000}"/>
    <cellStyle name="Currency 2 4 4" xfId="484" xr:uid="{00000000-0005-0000-0000-0000C0010000}"/>
    <cellStyle name="Currency 2 4 5" xfId="552" xr:uid="{00000000-0005-0000-0000-0000C1010000}"/>
    <cellStyle name="Currency 2 4 6" xfId="691" xr:uid="{00000000-0005-0000-0000-0000C2010000}"/>
    <cellStyle name="Currency 2 4 7" xfId="755" xr:uid="{00000000-0005-0000-0000-0000C3010000}"/>
    <cellStyle name="Currency 2 4 8" xfId="778" xr:uid="{00000000-0005-0000-0000-0000C4010000}"/>
    <cellStyle name="Currency 2 4 9" xfId="855" xr:uid="{00000000-0005-0000-0000-000085030000}"/>
    <cellStyle name="Currency 2 5" xfId="121" xr:uid="{00000000-0005-0000-0000-0000C5010000}"/>
    <cellStyle name="Currency 2 5 2" xfId="781" xr:uid="{00000000-0005-0000-0000-0000C6010000}"/>
    <cellStyle name="Currency 2 5 3" xfId="1062" xr:uid="{00000000-0005-0000-0000-00003C000000}"/>
    <cellStyle name="Currency 2 6" xfId="153" xr:uid="{00000000-0005-0000-0000-0000C7010000}"/>
    <cellStyle name="Currency 2 6 10" xfId="931" xr:uid="{00000000-0005-0000-0000-00004B000000}"/>
    <cellStyle name="Currency 2 6 11" xfId="1010" xr:uid="{00000000-0005-0000-0000-000020040000}"/>
    <cellStyle name="Currency 2 6 12" xfId="1065" xr:uid="{00000000-0005-0000-0000-00003F000000}"/>
    <cellStyle name="Currency 2 6 13" xfId="1139" xr:uid="{00000000-0005-0000-0000-00006D000000}"/>
    <cellStyle name="Currency 2 6 2" xfId="212" xr:uid="{00000000-0005-0000-0000-0000C8010000}"/>
    <cellStyle name="Currency 2 6 2 2" xfId="350" xr:uid="{00000000-0005-0000-0000-0000C9010000}"/>
    <cellStyle name="Currency 2 6 2 3" xfId="487" xr:uid="{00000000-0005-0000-0000-0000CA010000}"/>
    <cellStyle name="Currency 2 6 2 4" xfId="610" xr:uid="{00000000-0005-0000-0000-0000CB010000}"/>
    <cellStyle name="Currency 2 6 2 5" xfId="694" xr:uid="{00000000-0005-0000-0000-0000CC010000}"/>
    <cellStyle name="Currency 2 6 2 6" xfId="858" xr:uid="{00000000-0005-0000-0000-000088030000}"/>
    <cellStyle name="Currency 2 6 2 7" xfId="1011" xr:uid="{00000000-0005-0000-0000-000021040000}"/>
    <cellStyle name="Currency 2 6 2 8" xfId="1182" xr:uid="{00000000-0005-0000-0000-00006E000000}"/>
    <cellStyle name="Currency 2 6 3" xfId="248" xr:uid="{00000000-0005-0000-0000-0000CD010000}"/>
    <cellStyle name="Currency 2 6 3 2" xfId="351" xr:uid="{00000000-0005-0000-0000-0000CE010000}"/>
    <cellStyle name="Currency 2 6 3 3" xfId="488" xr:uid="{00000000-0005-0000-0000-0000CF010000}"/>
    <cellStyle name="Currency 2 6 3 4" xfId="695" xr:uid="{00000000-0005-0000-0000-0000D0010000}"/>
    <cellStyle name="Currency 2 6 3 5" xfId="859" xr:uid="{00000000-0005-0000-0000-000089030000}"/>
    <cellStyle name="Currency 2 6 3 6" xfId="1012" xr:uid="{00000000-0005-0000-0000-000022040000}"/>
    <cellStyle name="Currency 2 6 4" xfId="349" xr:uid="{00000000-0005-0000-0000-0000D1010000}"/>
    <cellStyle name="Currency 2 6 5" xfId="486" xr:uid="{00000000-0005-0000-0000-0000D2010000}"/>
    <cellStyle name="Currency 2 6 6" xfId="567" xr:uid="{00000000-0005-0000-0000-0000D3010000}"/>
    <cellStyle name="Currency 2 6 7" xfId="693" xr:uid="{00000000-0005-0000-0000-0000D4010000}"/>
    <cellStyle name="Currency 2 6 8" xfId="769" xr:uid="{00000000-0005-0000-0000-0000D5010000}"/>
    <cellStyle name="Currency 2 6 9" xfId="857" xr:uid="{00000000-0005-0000-0000-000087030000}"/>
    <cellStyle name="Currency 2 7" xfId="149" xr:uid="{00000000-0005-0000-0000-0000D6010000}"/>
    <cellStyle name="Currency 2 7 2" xfId="1067" xr:uid="{00000000-0005-0000-0000-000044000000}"/>
    <cellStyle name="Currency 2 8" xfId="182" xr:uid="{00000000-0005-0000-0000-0000D7010000}"/>
    <cellStyle name="Currency 2 8 2" xfId="352" xr:uid="{00000000-0005-0000-0000-0000D8010000}"/>
    <cellStyle name="Currency 2 8 3" xfId="489" xr:uid="{00000000-0005-0000-0000-0000D9010000}"/>
    <cellStyle name="Currency 2 8 4" xfId="581" xr:uid="{00000000-0005-0000-0000-0000DA010000}"/>
    <cellStyle name="Currency 2 8 5" xfId="696" xr:uid="{00000000-0005-0000-0000-0000DB010000}"/>
    <cellStyle name="Currency 2 8 6" xfId="860" xr:uid="{00000000-0005-0000-0000-00008A030000}"/>
    <cellStyle name="Currency 2 8 7" xfId="1013" xr:uid="{00000000-0005-0000-0000-000023040000}"/>
    <cellStyle name="Currency 2 8 8" xfId="1153" xr:uid="{00000000-0005-0000-0000-000070000000}"/>
    <cellStyle name="Currency 2 9" xfId="226" xr:uid="{00000000-0005-0000-0000-0000DC010000}"/>
    <cellStyle name="Currency 2 9 2" xfId="249" xr:uid="{00000000-0005-0000-0000-0000DD010000}"/>
    <cellStyle name="Currency 2 9 3" xfId="353" xr:uid="{00000000-0005-0000-0000-0000DE010000}"/>
    <cellStyle name="Currency 2 9 4" xfId="490" xr:uid="{00000000-0005-0000-0000-0000DF010000}"/>
    <cellStyle name="Currency 2 9 5" xfId="529" xr:uid="{00000000-0005-0000-0000-0000E0010000}"/>
    <cellStyle name="Currency 2 9 6" xfId="697" xr:uid="{00000000-0005-0000-0000-0000E1010000}"/>
    <cellStyle name="Currency 2 9 7" xfId="861" xr:uid="{00000000-0005-0000-0000-00008B030000}"/>
    <cellStyle name="Currency 2 9 8" xfId="1014" xr:uid="{00000000-0005-0000-0000-000024040000}"/>
    <cellStyle name="Currency 2 9 9" xfId="1116" xr:uid="{00000000-0005-0000-0000-000071000000}"/>
    <cellStyle name="Currency 20" xfId="222" xr:uid="{00000000-0005-0000-0000-00007D020000}"/>
    <cellStyle name="Currency 21" xfId="1233" xr:uid="{00000000-0005-0000-0000-0000FE040000}"/>
    <cellStyle name="Currency 3" xfId="46" xr:uid="{00000000-0005-0000-0000-0000E2010000}"/>
    <cellStyle name="Currency 3 10" xfId="530" xr:uid="{00000000-0005-0000-0000-0000E3010000}"/>
    <cellStyle name="Currency 3 11" xfId="698" xr:uid="{00000000-0005-0000-0000-0000E4010000}"/>
    <cellStyle name="Currency 3 12" xfId="739" xr:uid="{00000000-0005-0000-0000-0000E5010000}"/>
    <cellStyle name="Currency 3 13" xfId="862" xr:uid="{00000000-0005-0000-0000-00008C030000}"/>
    <cellStyle name="Currency 3 14" xfId="901" xr:uid="{00000000-0005-0000-0000-00004D000000}"/>
    <cellStyle name="Currency 3 15" xfId="1015" xr:uid="{00000000-0005-0000-0000-000025040000}"/>
    <cellStyle name="Currency 3 16" xfId="1055" xr:uid="{00000000-0005-0000-0000-000034000000}"/>
    <cellStyle name="Currency 3 17" xfId="1076" xr:uid="{00000000-0005-0000-0000-00004D000000}"/>
    <cellStyle name="Currency 3 18" xfId="1115" xr:uid="{00000000-0005-0000-0000-000072000000}"/>
    <cellStyle name="Currency 3 2" xfId="78" xr:uid="{00000000-0005-0000-0000-0000E6010000}"/>
    <cellStyle name="Currency 3 2 10" xfId="922" xr:uid="{00000000-0005-0000-0000-00004E000000}"/>
    <cellStyle name="Currency 3 2 11" xfId="1016" xr:uid="{00000000-0005-0000-0000-000026040000}"/>
    <cellStyle name="Currency 3 2 12" xfId="1095" xr:uid="{00000000-0005-0000-0000-00004E000000}"/>
    <cellStyle name="Currency 3 2 13" xfId="1131" xr:uid="{00000000-0005-0000-0000-000073000000}"/>
    <cellStyle name="Currency 3 2 2" xfId="202" xr:uid="{00000000-0005-0000-0000-0000E7010000}"/>
    <cellStyle name="Currency 3 2 2 2" xfId="356" xr:uid="{00000000-0005-0000-0000-0000E8010000}"/>
    <cellStyle name="Currency 3 2 2 3" xfId="493" xr:uid="{00000000-0005-0000-0000-0000E9010000}"/>
    <cellStyle name="Currency 3 2 2 4" xfId="601" xr:uid="{00000000-0005-0000-0000-0000EA010000}"/>
    <cellStyle name="Currency 3 2 2 5" xfId="700" xr:uid="{00000000-0005-0000-0000-0000EB010000}"/>
    <cellStyle name="Currency 3 2 2 6" xfId="864" xr:uid="{00000000-0005-0000-0000-00008E030000}"/>
    <cellStyle name="Currency 3 2 2 7" xfId="1017" xr:uid="{00000000-0005-0000-0000-000027040000}"/>
    <cellStyle name="Currency 3 2 2 8" xfId="1173" xr:uid="{00000000-0005-0000-0000-000074000000}"/>
    <cellStyle name="Currency 3 2 3" xfId="355" xr:uid="{00000000-0005-0000-0000-0000EC010000}"/>
    <cellStyle name="Currency 3 2 4" xfId="492" xr:uid="{00000000-0005-0000-0000-0000ED010000}"/>
    <cellStyle name="Currency 3 2 5" xfId="557" xr:uid="{00000000-0005-0000-0000-0000EE010000}"/>
    <cellStyle name="Currency 3 2 6" xfId="699" xr:uid="{00000000-0005-0000-0000-0000EF010000}"/>
    <cellStyle name="Currency 3 2 7" xfId="760" xr:uid="{00000000-0005-0000-0000-0000F0010000}"/>
    <cellStyle name="Currency 3 2 8" xfId="777" xr:uid="{00000000-0005-0000-0000-0000F1010000}"/>
    <cellStyle name="Currency 3 2 9" xfId="863" xr:uid="{00000000-0005-0000-0000-00008D030000}"/>
    <cellStyle name="Currency 3 3" xfId="122" xr:uid="{00000000-0005-0000-0000-0000F2010000}"/>
    <cellStyle name="Currency 3 3 10" xfId="1018" xr:uid="{00000000-0005-0000-0000-000028040000}"/>
    <cellStyle name="Currency 3 3 11" xfId="1099" xr:uid="{00000000-0005-0000-0000-00004F000000}"/>
    <cellStyle name="Currency 3 3 12" xfId="1135" xr:uid="{00000000-0005-0000-0000-000075000000}"/>
    <cellStyle name="Currency 3 3 2" xfId="207" xr:uid="{00000000-0005-0000-0000-0000F3010000}"/>
    <cellStyle name="Currency 3 3 2 2" xfId="358" xr:uid="{00000000-0005-0000-0000-0000F4010000}"/>
    <cellStyle name="Currency 3 3 2 3" xfId="495" xr:uid="{00000000-0005-0000-0000-0000F5010000}"/>
    <cellStyle name="Currency 3 3 2 4" xfId="606" xr:uid="{00000000-0005-0000-0000-0000F6010000}"/>
    <cellStyle name="Currency 3 3 2 5" xfId="702" xr:uid="{00000000-0005-0000-0000-0000F7010000}"/>
    <cellStyle name="Currency 3 3 2 6" xfId="866" xr:uid="{00000000-0005-0000-0000-000090030000}"/>
    <cellStyle name="Currency 3 3 2 7" xfId="1019" xr:uid="{00000000-0005-0000-0000-000029040000}"/>
    <cellStyle name="Currency 3 3 2 8" xfId="1178" xr:uid="{00000000-0005-0000-0000-000076000000}"/>
    <cellStyle name="Currency 3 3 3" xfId="357" xr:uid="{00000000-0005-0000-0000-0000F8010000}"/>
    <cellStyle name="Currency 3 3 4" xfId="494" xr:uid="{00000000-0005-0000-0000-0000F9010000}"/>
    <cellStyle name="Currency 3 3 5" xfId="562" xr:uid="{00000000-0005-0000-0000-0000FA010000}"/>
    <cellStyle name="Currency 3 3 6" xfId="701" xr:uid="{00000000-0005-0000-0000-0000FB010000}"/>
    <cellStyle name="Currency 3 3 7" xfId="765" xr:uid="{00000000-0005-0000-0000-0000FC010000}"/>
    <cellStyle name="Currency 3 3 8" xfId="865" xr:uid="{00000000-0005-0000-0000-00008F030000}"/>
    <cellStyle name="Currency 3 3 9" xfId="927" xr:uid="{00000000-0005-0000-0000-00004F000000}"/>
    <cellStyle name="Currency 3 4" xfId="181" xr:uid="{00000000-0005-0000-0000-0000FD010000}"/>
    <cellStyle name="Currency 3 4 2" xfId="359" xr:uid="{00000000-0005-0000-0000-0000FE010000}"/>
    <cellStyle name="Currency 3 4 3" xfId="496" xr:uid="{00000000-0005-0000-0000-0000FF010000}"/>
    <cellStyle name="Currency 3 4 4" xfId="580" xr:uid="{00000000-0005-0000-0000-000000020000}"/>
    <cellStyle name="Currency 3 4 5" xfId="703" xr:uid="{00000000-0005-0000-0000-000001020000}"/>
    <cellStyle name="Currency 3 4 6" xfId="867" xr:uid="{00000000-0005-0000-0000-000091030000}"/>
    <cellStyle name="Currency 3 4 7" xfId="1020" xr:uid="{00000000-0005-0000-0000-00002A040000}"/>
    <cellStyle name="Currency 3 4 8" xfId="1152" xr:uid="{00000000-0005-0000-0000-000077000000}"/>
    <cellStyle name="Currency 3 5" xfId="220" xr:uid="{00000000-0005-0000-0000-000002020000}"/>
    <cellStyle name="Currency 3 5 2" xfId="360" xr:uid="{00000000-0005-0000-0000-000003020000}"/>
    <cellStyle name="Currency 3 5 3" xfId="497" xr:uid="{00000000-0005-0000-0000-000004020000}"/>
    <cellStyle name="Currency 3 5 4" xfId="617" xr:uid="{00000000-0005-0000-0000-000005020000}"/>
    <cellStyle name="Currency 3 5 5" xfId="704" xr:uid="{00000000-0005-0000-0000-000006020000}"/>
    <cellStyle name="Currency 3 5 6" xfId="868" xr:uid="{00000000-0005-0000-0000-000092030000}"/>
    <cellStyle name="Currency 3 5 7" xfId="1021" xr:uid="{00000000-0005-0000-0000-00002B040000}"/>
    <cellStyle name="Currency 3 5 8" xfId="1189" xr:uid="{00000000-0005-0000-0000-000078000000}"/>
    <cellStyle name="Currency 3 6" xfId="250" xr:uid="{00000000-0005-0000-0000-000007020000}"/>
    <cellStyle name="Currency 3 6 2" xfId="361" xr:uid="{00000000-0005-0000-0000-000008020000}"/>
    <cellStyle name="Currency 3 6 3" xfId="498" xr:uid="{00000000-0005-0000-0000-000009020000}"/>
    <cellStyle name="Currency 3 6 4" xfId="705" xr:uid="{00000000-0005-0000-0000-00000A020000}"/>
    <cellStyle name="Currency 3 6 5" xfId="869" xr:uid="{00000000-0005-0000-0000-000093030000}"/>
    <cellStyle name="Currency 3 6 6" xfId="1022" xr:uid="{00000000-0005-0000-0000-00002C040000}"/>
    <cellStyle name="Currency 3 7" xfId="354" xr:uid="{00000000-0005-0000-0000-00000B020000}"/>
    <cellStyle name="Currency 3 8" xfId="491" xr:uid="{00000000-0005-0000-0000-00000C020000}"/>
    <cellStyle name="Currency 3 9" xfId="535" xr:uid="{00000000-0005-0000-0000-00000D020000}"/>
    <cellStyle name="Currency 4" xfId="63" xr:uid="{00000000-0005-0000-0000-00000E020000}"/>
    <cellStyle name="Currency 4 10" xfId="870" xr:uid="{00000000-0005-0000-0000-000094030000}"/>
    <cellStyle name="Currency 4 11" xfId="908" xr:uid="{00000000-0005-0000-0000-000050000000}"/>
    <cellStyle name="Currency 4 12" xfId="1023" xr:uid="{00000000-0005-0000-0000-00002D040000}"/>
    <cellStyle name="Currency 4 13" xfId="1061" xr:uid="{00000000-0005-0000-0000-00003B000000}"/>
    <cellStyle name="Currency 4 14" xfId="1119" xr:uid="{00000000-0005-0000-0000-000079000000}"/>
    <cellStyle name="Currency 4 2" xfId="188" xr:uid="{00000000-0005-0000-0000-00000F020000}"/>
    <cellStyle name="Currency 4 2 2" xfId="363" xr:uid="{00000000-0005-0000-0000-000010020000}"/>
    <cellStyle name="Currency 4 2 3" xfId="500" xr:uid="{00000000-0005-0000-0000-000011020000}"/>
    <cellStyle name="Currency 4 2 4" xfId="587" xr:uid="{00000000-0005-0000-0000-000012020000}"/>
    <cellStyle name="Currency 4 2 5" xfId="707" xr:uid="{00000000-0005-0000-0000-000013020000}"/>
    <cellStyle name="Currency 4 2 6" xfId="871" xr:uid="{00000000-0005-0000-0000-000095030000}"/>
    <cellStyle name="Currency 4 2 7" xfId="1024" xr:uid="{00000000-0005-0000-0000-00002E040000}"/>
    <cellStyle name="Currency 4 2 8" xfId="1159" xr:uid="{00000000-0005-0000-0000-00007A000000}"/>
    <cellStyle name="Currency 4 3" xfId="251" xr:uid="{00000000-0005-0000-0000-000014020000}"/>
    <cellStyle name="Currency 4 3 2" xfId="364" xr:uid="{00000000-0005-0000-0000-000015020000}"/>
    <cellStyle name="Currency 4 3 3" xfId="501" xr:uid="{00000000-0005-0000-0000-000016020000}"/>
    <cellStyle name="Currency 4 3 4" xfId="708" xr:uid="{00000000-0005-0000-0000-000017020000}"/>
    <cellStyle name="Currency 4 3 5" xfId="872" xr:uid="{00000000-0005-0000-0000-000096030000}"/>
    <cellStyle name="Currency 4 3 6" xfId="1025" xr:uid="{00000000-0005-0000-0000-00002F040000}"/>
    <cellStyle name="Currency 4 4" xfId="362" xr:uid="{00000000-0005-0000-0000-000018020000}"/>
    <cellStyle name="Currency 4 5" xfId="499" xr:uid="{00000000-0005-0000-0000-000019020000}"/>
    <cellStyle name="Currency 4 6" xfId="540" xr:uid="{00000000-0005-0000-0000-00001A020000}"/>
    <cellStyle name="Currency 4 7" xfId="706" xr:uid="{00000000-0005-0000-0000-00001B020000}"/>
    <cellStyle name="Currency 4 8" xfId="746" xr:uid="{00000000-0005-0000-0000-00001C020000}"/>
    <cellStyle name="Currency 4 9" xfId="780" xr:uid="{00000000-0005-0000-0000-00001D020000}"/>
    <cellStyle name="Currency 5" xfId="79" xr:uid="{00000000-0005-0000-0000-00001E020000}"/>
    <cellStyle name="Currency 5 10" xfId="1026" xr:uid="{00000000-0005-0000-0000-000030040000}"/>
    <cellStyle name="Currency 5 11" xfId="1064" xr:uid="{00000000-0005-0000-0000-00003E000000}"/>
    <cellStyle name="Currency 5 12" xfId="1132" xr:uid="{00000000-0005-0000-0000-00007B000000}"/>
    <cellStyle name="Currency 5 13" xfId="1212" xr:uid="{5EAD1360-57E0-4426-81DB-9631409FE8BE}"/>
    <cellStyle name="Currency 5 2" xfId="203" xr:uid="{00000000-0005-0000-0000-00001F020000}"/>
    <cellStyle name="Currency 5 2 2" xfId="366" xr:uid="{00000000-0005-0000-0000-000020020000}"/>
    <cellStyle name="Currency 5 2 3" xfId="503" xr:uid="{00000000-0005-0000-0000-000021020000}"/>
    <cellStyle name="Currency 5 2 4" xfId="602" xr:uid="{00000000-0005-0000-0000-000022020000}"/>
    <cellStyle name="Currency 5 2 5" xfId="710" xr:uid="{00000000-0005-0000-0000-000023020000}"/>
    <cellStyle name="Currency 5 2 6" xfId="874" xr:uid="{00000000-0005-0000-0000-000098030000}"/>
    <cellStyle name="Currency 5 2 7" xfId="1027" xr:uid="{00000000-0005-0000-0000-000031040000}"/>
    <cellStyle name="Currency 5 2 8" xfId="1174" xr:uid="{00000000-0005-0000-0000-00007C000000}"/>
    <cellStyle name="Currency 5 3" xfId="365" xr:uid="{00000000-0005-0000-0000-000024020000}"/>
    <cellStyle name="Currency 5 4" xfId="502" xr:uid="{00000000-0005-0000-0000-000025020000}"/>
    <cellStyle name="Currency 5 5" xfId="558" xr:uid="{00000000-0005-0000-0000-000026020000}"/>
    <cellStyle name="Currency 5 6" xfId="709" xr:uid="{00000000-0005-0000-0000-000027020000}"/>
    <cellStyle name="Currency 5 7" xfId="761" xr:uid="{00000000-0005-0000-0000-000028020000}"/>
    <cellStyle name="Currency 5 8" xfId="873" xr:uid="{00000000-0005-0000-0000-000097030000}"/>
    <cellStyle name="Currency 5 9" xfId="923" xr:uid="{00000000-0005-0000-0000-000051000000}"/>
    <cellStyle name="Currency 6" xfId="80" xr:uid="{00000000-0005-0000-0000-000029020000}"/>
    <cellStyle name="Currency 6 10" xfId="1028" xr:uid="{00000000-0005-0000-0000-000032040000}"/>
    <cellStyle name="Currency 6 11" xfId="1066" xr:uid="{00000000-0005-0000-0000-000043000000}"/>
    <cellStyle name="Currency 6 12" xfId="1096" xr:uid="{00000000-0005-0000-0000-000052000000}"/>
    <cellStyle name="Currency 6 13" xfId="1133" xr:uid="{00000000-0005-0000-0000-00007D000000}"/>
    <cellStyle name="Currency 6 2" xfId="204" xr:uid="{00000000-0005-0000-0000-00002A020000}"/>
    <cellStyle name="Currency 6 2 2" xfId="368" xr:uid="{00000000-0005-0000-0000-00002B020000}"/>
    <cellStyle name="Currency 6 2 3" xfId="505" xr:uid="{00000000-0005-0000-0000-00002C020000}"/>
    <cellStyle name="Currency 6 2 4" xfId="603" xr:uid="{00000000-0005-0000-0000-00002D020000}"/>
    <cellStyle name="Currency 6 2 5" xfId="712" xr:uid="{00000000-0005-0000-0000-00002E020000}"/>
    <cellStyle name="Currency 6 2 6" xfId="876" xr:uid="{00000000-0005-0000-0000-00009A030000}"/>
    <cellStyle name="Currency 6 2 7" xfId="1029" xr:uid="{00000000-0005-0000-0000-000033040000}"/>
    <cellStyle name="Currency 6 2 8" xfId="1175" xr:uid="{00000000-0005-0000-0000-00007E000000}"/>
    <cellStyle name="Currency 6 3" xfId="367" xr:uid="{00000000-0005-0000-0000-00002F020000}"/>
    <cellStyle name="Currency 6 4" xfId="504" xr:uid="{00000000-0005-0000-0000-000030020000}"/>
    <cellStyle name="Currency 6 5" xfId="559" xr:uid="{00000000-0005-0000-0000-000031020000}"/>
    <cellStyle name="Currency 6 6" xfId="711" xr:uid="{00000000-0005-0000-0000-000032020000}"/>
    <cellStyle name="Currency 6 7" xfId="762" xr:uid="{00000000-0005-0000-0000-000033020000}"/>
    <cellStyle name="Currency 6 8" xfId="875" xr:uid="{00000000-0005-0000-0000-000099030000}"/>
    <cellStyle name="Currency 6 9" xfId="924" xr:uid="{00000000-0005-0000-0000-000052000000}"/>
    <cellStyle name="Currency 7" xfId="165" xr:uid="{00000000-0005-0000-0000-000034020000}"/>
    <cellStyle name="Currency 7 10" xfId="936" xr:uid="{00000000-0005-0000-0000-000053000000}"/>
    <cellStyle name="Currency 7 11" xfId="1030" xr:uid="{00000000-0005-0000-0000-000034040000}"/>
    <cellStyle name="Currency 7 12" xfId="1107" xr:uid="{00000000-0005-0000-0000-000053000000}"/>
    <cellStyle name="Currency 7 13" xfId="1143" xr:uid="{00000000-0005-0000-0000-00007F000000}"/>
    <cellStyle name="Currency 7 2" xfId="217" xr:uid="{00000000-0005-0000-0000-000035020000}"/>
    <cellStyle name="Currency 7 2 2" xfId="253" xr:uid="{00000000-0005-0000-0000-000036020000}"/>
    <cellStyle name="Currency 7 2 3" xfId="370" xr:uid="{00000000-0005-0000-0000-000037020000}"/>
    <cellStyle name="Currency 7 2 4" xfId="507" xr:uid="{00000000-0005-0000-0000-000038020000}"/>
    <cellStyle name="Currency 7 2 5" xfId="615" xr:uid="{00000000-0005-0000-0000-000039020000}"/>
    <cellStyle name="Currency 7 2 6" xfId="714" xr:uid="{00000000-0005-0000-0000-00003A020000}"/>
    <cellStyle name="Currency 7 2 7" xfId="878" xr:uid="{00000000-0005-0000-0000-00009C030000}"/>
    <cellStyle name="Currency 7 2 8" xfId="1031" xr:uid="{00000000-0005-0000-0000-000035040000}"/>
    <cellStyle name="Currency 7 2 9" xfId="1187" xr:uid="{00000000-0005-0000-0000-000080000000}"/>
    <cellStyle name="Currency 7 3" xfId="252" xr:uid="{00000000-0005-0000-0000-00003B020000}"/>
    <cellStyle name="Currency 7 4" xfId="369" xr:uid="{00000000-0005-0000-0000-00003C020000}"/>
    <cellStyle name="Currency 7 5" xfId="506" xr:uid="{00000000-0005-0000-0000-00003D020000}"/>
    <cellStyle name="Currency 7 6" xfId="571" xr:uid="{00000000-0005-0000-0000-00003E020000}"/>
    <cellStyle name="Currency 7 7" xfId="713" xr:uid="{00000000-0005-0000-0000-00003F020000}"/>
    <cellStyle name="Currency 7 8" xfId="774" xr:uid="{00000000-0005-0000-0000-000040020000}"/>
    <cellStyle name="Currency 7 9" xfId="877" xr:uid="{00000000-0005-0000-0000-00009B030000}"/>
    <cellStyle name="Currency 8" xfId="219" xr:uid="{00000000-0005-0000-0000-000041020000}"/>
    <cellStyle name="Currency 8 2" xfId="254" xr:uid="{00000000-0005-0000-0000-000042020000}"/>
    <cellStyle name="Currency 8 3" xfId="371" xr:uid="{00000000-0005-0000-0000-000043020000}"/>
    <cellStyle name="Currency 8 4" xfId="508" xr:uid="{00000000-0005-0000-0000-000044020000}"/>
    <cellStyle name="Currency 8 5" xfId="616" xr:uid="{00000000-0005-0000-0000-000045020000}"/>
    <cellStyle name="Currency 8 6" xfId="715" xr:uid="{00000000-0005-0000-0000-000046020000}"/>
    <cellStyle name="Currency 8 7" xfId="879" xr:uid="{00000000-0005-0000-0000-00009D030000}"/>
    <cellStyle name="Currency 8 8" xfId="1032" xr:uid="{00000000-0005-0000-0000-000036040000}"/>
    <cellStyle name="Currency 8 9" xfId="1188" xr:uid="{00000000-0005-0000-0000-000081000000}"/>
    <cellStyle name="Currency 9" xfId="223" xr:uid="{00000000-0005-0000-0000-000047020000}"/>
    <cellStyle name="Currency 9 2" xfId="372" xr:uid="{00000000-0005-0000-0000-000048020000}"/>
    <cellStyle name="Currency 9 3" xfId="509" xr:uid="{00000000-0005-0000-0000-000049020000}"/>
    <cellStyle name="Currency 9 4" xfId="618" xr:uid="{00000000-0005-0000-0000-00004A020000}"/>
    <cellStyle name="Currency 9 5" xfId="716" xr:uid="{00000000-0005-0000-0000-00004B020000}"/>
    <cellStyle name="Currency 9 6" xfId="880" xr:uid="{00000000-0005-0000-0000-00009E030000}"/>
    <cellStyle name="Currency 9 7" xfId="1033" xr:uid="{00000000-0005-0000-0000-000037040000}"/>
    <cellStyle name="Currency 9 8" xfId="1190" xr:uid="{00000000-0005-0000-0000-000082000000}"/>
    <cellStyle name="Currency0" xfId="16" xr:uid="{00000000-0005-0000-0000-00004C020000}"/>
    <cellStyle name="Date" xfId="17" xr:uid="{00000000-0005-0000-0000-00004D020000}"/>
    <cellStyle name="Explanatory Text 2" xfId="123" xr:uid="{00000000-0005-0000-0000-00004E020000}"/>
    <cellStyle name="Fixed" xfId="18" xr:uid="{00000000-0005-0000-0000-00004F020000}"/>
    <cellStyle name="Good 2" xfId="124" xr:uid="{00000000-0005-0000-0000-000050020000}"/>
    <cellStyle name="Header1" xfId="19" xr:uid="{00000000-0005-0000-0000-000051020000}"/>
    <cellStyle name="Header2" xfId="20" xr:uid="{00000000-0005-0000-0000-000052020000}"/>
    <cellStyle name="Header2 2" xfId="255" xr:uid="{00000000-0005-0000-0000-000053020000}"/>
    <cellStyle name="Heading 1 2" xfId="125" xr:uid="{00000000-0005-0000-0000-000054020000}"/>
    <cellStyle name="Heading 2 2" xfId="126" xr:uid="{00000000-0005-0000-0000-000055020000}"/>
    <cellStyle name="Heading 3 2" xfId="127" xr:uid="{00000000-0005-0000-0000-000056020000}"/>
    <cellStyle name="Heading 3 2 2" xfId="373" xr:uid="{00000000-0005-0000-0000-000057020000}"/>
    <cellStyle name="Heading 4 2" xfId="128" xr:uid="{00000000-0005-0000-0000-000058020000}"/>
    <cellStyle name="Hyperlink 2" xfId="1239" xr:uid="{D6E6A59B-C5C2-4EFC-9CB2-12890CD6488C}"/>
    <cellStyle name="Ian" xfId="21" xr:uid="{00000000-0005-0000-0000-000059020000}"/>
    <cellStyle name="Ian 2" xfId="256" xr:uid="{00000000-0005-0000-0000-00005A020000}"/>
    <cellStyle name="Input 2" xfId="129" xr:uid="{00000000-0005-0000-0000-00005B020000}"/>
    <cellStyle name="Input 2 2" xfId="169" xr:uid="{00000000-0005-0000-0000-00005C020000}"/>
    <cellStyle name="Input 2 2 2" xfId="258" xr:uid="{00000000-0005-0000-0000-00005D020000}"/>
    <cellStyle name="Input 2 2 3" xfId="396" xr:uid="{00000000-0005-0000-0000-00005E020000}"/>
    <cellStyle name="Input 2 2 4" xfId="510" xr:uid="{00000000-0005-0000-0000-00005F020000}"/>
    <cellStyle name="Input 2 2 5" xfId="717" xr:uid="{00000000-0005-0000-0000-000060020000}"/>
    <cellStyle name="Input 2 3" xfId="257" xr:uid="{00000000-0005-0000-0000-000061020000}"/>
    <cellStyle name="Input 2 4" xfId="395" xr:uid="{00000000-0005-0000-0000-000062020000}"/>
    <cellStyle name="Input 2 5" xfId="563" xr:uid="{00000000-0005-0000-0000-000063020000}"/>
    <cellStyle name="Input 2 6" xfId="1226" xr:uid="{CC8048E4-321C-40C3-AC91-3F6A31B168AF}"/>
    <cellStyle name="Input Cells" xfId="22" xr:uid="{00000000-0005-0000-0000-000064020000}"/>
    <cellStyle name="Linked Cell 2" xfId="130" xr:uid="{00000000-0005-0000-0000-000065020000}"/>
    <cellStyle name="Neutral 2" xfId="131" xr:uid="{00000000-0005-0000-0000-000066020000}"/>
    <cellStyle name="Normal" xfId="0" builtinId="0"/>
    <cellStyle name="Normal - Style1" xfId="23" xr:uid="{00000000-0005-0000-0000-000068020000}"/>
    <cellStyle name="Normal 10" xfId="39" xr:uid="{00000000-0005-0000-0000-000069020000}"/>
    <cellStyle name="Normal 10 2" xfId="81" xr:uid="{00000000-0005-0000-0000-00006A020000}"/>
    <cellStyle name="Normal 11" xfId="82" xr:uid="{00000000-0005-0000-0000-00006B020000}"/>
    <cellStyle name="Normal 11 10" xfId="1097" xr:uid="{00000000-0005-0000-0000-000069000000}"/>
    <cellStyle name="Normal 11 11" xfId="1223" xr:uid="{CCF0FACB-B1ED-4B17-8399-92207944B0CB}"/>
    <cellStyle name="Normal 11 2" xfId="205" xr:uid="{00000000-0005-0000-0000-00006C020000}"/>
    <cellStyle name="Normal 11 2 2" xfId="375" xr:uid="{00000000-0005-0000-0000-00006D020000}"/>
    <cellStyle name="Normal 11 2 3" xfId="512" xr:uid="{00000000-0005-0000-0000-00006E020000}"/>
    <cellStyle name="Normal 11 2 4" xfId="604" xr:uid="{00000000-0005-0000-0000-00006F020000}"/>
    <cellStyle name="Normal 11 2 5" xfId="719" xr:uid="{00000000-0005-0000-0000-000070020000}"/>
    <cellStyle name="Normal 11 2 6" xfId="882" xr:uid="{00000000-0005-0000-0000-0000A2030000}"/>
    <cellStyle name="Normal 11 2 7" xfId="1035" xr:uid="{00000000-0005-0000-0000-00003B040000}"/>
    <cellStyle name="Normal 11 2 8" xfId="1176" xr:uid="{00000000-0005-0000-0000-000099000000}"/>
    <cellStyle name="Normal 11 3" xfId="374" xr:uid="{00000000-0005-0000-0000-000071020000}"/>
    <cellStyle name="Normal 11 4" xfId="511" xr:uid="{00000000-0005-0000-0000-000072020000}"/>
    <cellStyle name="Normal 11 5" xfId="718" xr:uid="{00000000-0005-0000-0000-000073020000}"/>
    <cellStyle name="Normal 11 6" xfId="763" xr:uid="{00000000-0005-0000-0000-000074020000}"/>
    <cellStyle name="Normal 11 7" xfId="881" xr:uid="{00000000-0005-0000-0000-0000A1030000}"/>
    <cellStyle name="Normal 11 8" xfId="925" xr:uid="{00000000-0005-0000-0000-000069000000}"/>
    <cellStyle name="Normal 11 9" xfId="1034" xr:uid="{00000000-0005-0000-0000-00003A040000}"/>
    <cellStyle name="Normal 12" xfId="92" xr:uid="{00000000-0005-0000-0000-000075020000}"/>
    <cellStyle name="Normal 13" xfId="139" xr:uid="{00000000-0005-0000-0000-000076020000}"/>
    <cellStyle name="Normal 13 2" xfId="1241" xr:uid="{91C8B685-1875-4BFB-993D-75A480C71483}"/>
    <cellStyle name="Normal 14" xfId="143" xr:uid="{00000000-0005-0000-0000-000077020000}"/>
    <cellStyle name="Normal 15" xfId="144" xr:uid="{00000000-0005-0000-0000-000078020000}"/>
    <cellStyle name="Normal 16" xfId="145" xr:uid="{00000000-0005-0000-0000-000079020000}"/>
    <cellStyle name="Normal 17" xfId="146" xr:uid="{00000000-0005-0000-0000-00007A020000}"/>
    <cellStyle name="Normal 18" xfId="147" xr:uid="{00000000-0005-0000-0000-00007B020000}"/>
    <cellStyle name="Normal 18 2" xfId="208" xr:uid="{00000000-0005-0000-0000-00007C020000}"/>
    <cellStyle name="Normal 19" xfId="160" xr:uid="{00000000-0005-0000-0000-00007D020000}"/>
    <cellStyle name="Normal 2" xfId="24" xr:uid="{00000000-0005-0000-0000-00007E020000}"/>
    <cellStyle name="Normal 2 2" xfId="25" xr:uid="{00000000-0005-0000-0000-00007F020000}"/>
    <cellStyle name="Normal 2 2 2" xfId="83" xr:uid="{00000000-0005-0000-0000-000080020000}"/>
    <cellStyle name="Normal 2 2 2 2" xfId="133" xr:uid="{00000000-0005-0000-0000-000081020000}"/>
    <cellStyle name="Normal 2 2 2 3" xfId="259" xr:uid="{00000000-0005-0000-0000-000082020000}"/>
    <cellStyle name="Normal 2 2 3" xfId="49" xr:uid="{00000000-0005-0000-0000-000083020000}"/>
    <cellStyle name="Normal 2 2 3 2" xfId="183" xr:uid="{00000000-0005-0000-0000-000084020000}"/>
    <cellStyle name="Normal 2 2 3 2 2" xfId="376" xr:uid="{00000000-0005-0000-0000-000085020000}"/>
    <cellStyle name="Normal 2 2 3 2 3" xfId="513" xr:uid="{00000000-0005-0000-0000-000086020000}"/>
    <cellStyle name="Normal 2 2 3 2 4" xfId="582" xr:uid="{00000000-0005-0000-0000-000087020000}"/>
    <cellStyle name="Normal 2 2 3 2 5" xfId="720" xr:uid="{00000000-0005-0000-0000-000088020000}"/>
    <cellStyle name="Normal 2 2 3 2 6" xfId="883" xr:uid="{00000000-0005-0000-0000-0000A3030000}"/>
    <cellStyle name="Normal 2 2 3 2 7" xfId="1036" xr:uid="{00000000-0005-0000-0000-00003C040000}"/>
    <cellStyle name="Normal 2 2 3 2 8" xfId="1154" xr:uid="{00000000-0005-0000-0000-0000A8000000}"/>
    <cellStyle name="Normal 2 2 3 3" xfId="261" xr:uid="{00000000-0005-0000-0000-000089020000}"/>
    <cellStyle name="Normal 2 2 3 3 2" xfId="377" xr:uid="{00000000-0005-0000-0000-00008A020000}"/>
    <cellStyle name="Normal 2 2 3 3 3" xfId="514" xr:uid="{00000000-0005-0000-0000-00008B020000}"/>
    <cellStyle name="Normal 2 2 3 3 4" xfId="721" xr:uid="{00000000-0005-0000-0000-00008C020000}"/>
    <cellStyle name="Normal 2 2 3 3 5" xfId="884" xr:uid="{00000000-0005-0000-0000-0000A4030000}"/>
    <cellStyle name="Normal 2 2 3 3 6" xfId="1037" xr:uid="{00000000-0005-0000-0000-00003D040000}"/>
    <cellStyle name="Normal 2 2 3 3 7" xfId="1192" xr:uid="{00000000-0005-0000-0000-0000A9000000}"/>
    <cellStyle name="Normal 2 2 3 4" xfId="260" xr:uid="{00000000-0005-0000-0000-00008D020000}"/>
    <cellStyle name="Normal 2 2 3 5" xfId="741" xr:uid="{00000000-0005-0000-0000-00008E020000}"/>
    <cellStyle name="Normal 2 2 3 6" xfId="903" xr:uid="{00000000-0005-0000-0000-000076000000}"/>
    <cellStyle name="Normal 2 2 3 7" xfId="1077" xr:uid="{00000000-0005-0000-0000-000076000000}"/>
    <cellStyle name="Normal 2 2 3 8" xfId="1216" xr:uid="{6E7A6216-1EA8-492C-AEC9-D09B563D535C}"/>
    <cellStyle name="Normal 2 2 4" xfId="132" xr:uid="{00000000-0005-0000-0000-00008F020000}"/>
    <cellStyle name="Normal 2 2 5" xfId="378" xr:uid="{00000000-0005-0000-0000-000090020000}"/>
    <cellStyle name="Normal 2 2 5 2" xfId="533" xr:uid="{00000000-0005-0000-0000-000091020000}"/>
    <cellStyle name="Normal 2 3" xfId="26" xr:uid="{00000000-0005-0000-0000-000092020000}"/>
    <cellStyle name="Normal 2 3 2" xfId="84" xr:uid="{00000000-0005-0000-0000-000093020000}"/>
    <cellStyle name="Normal 2 3 3" xfId="59" xr:uid="{00000000-0005-0000-0000-000094020000}"/>
    <cellStyle name="Normal 2 4" xfId="27" xr:uid="{00000000-0005-0000-0000-000095020000}"/>
    <cellStyle name="Normal 2 4 2" xfId="85" xr:uid="{00000000-0005-0000-0000-000096020000}"/>
    <cellStyle name="Normal 2 5" xfId="28" xr:uid="{00000000-0005-0000-0000-000097020000}"/>
    <cellStyle name="Normal 2 6" xfId="48" xr:uid="{00000000-0005-0000-0000-000098020000}"/>
    <cellStyle name="Normal 2 7" xfId="159" xr:uid="{00000000-0005-0000-0000-000099020000}"/>
    <cellStyle name="Normal 2 8" xfId="534" xr:uid="{00000000-0005-0000-0000-00009A020000}"/>
    <cellStyle name="Normal 20" xfId="162" xr:uid="{00000000-0005-0000-0000-00009B020000}"/>
    <cellStyle name="Normal 21" xfId="164" xr:uid="{00000000-0005-0000-0000-00009C020000}"/>
    <cellStyle name="Normal 21 2" xfId="262" xr:uid="{00000000-0005-0000-0000-00009D020000}"/>
    <cellStyle name="Normal 22" xfId="166" xr:uid="{00000000-0005-0000-0000-00009E020000}"/>
    <cellStyle name="Normal 23" xfId="167" xr:uid="{00000000-0005-0000-0000-00009F020000}"/>
    <cellStyle name="Normal 24" xfId="218" xr:uid="{00000000-0005-0000-0000-0000A0020000}"/>
    <cellStyle name="Normal 24 2" xfId="263" xr:uid="{00000000-0005-0000-0000-0000A1020000}"/>
    <cellStyle name="Normal 25" xfId="264" xr:uid="{00000000-0005-0000-0000-0000A2020000}"/>
    <cellStyle name="Normal 25 2" xfId="1191" xr:uid="{00000000-0005-0000-0000-0000BA000000}"/>
    <cellStyle name="Normal 26" xfId="232" xr:uid="{00000000-0005-0000-0000-0000A3020000}"/>
    <cellStyle name="Normal 26 2" xfId="379" xr:uid="{00000000-0005-0000-0000-0000A4020000}"/>
    <cellStyle name="Normal 27" xfId="275" xr:uid="{00000000-0005-0000-0000-0000A5020000}"/>
    <cellStyle name="Normal 28" xfId="394" xr:uid="{00000000-0005-0000-0000-0000A6020000}"/>
    <cellStyle name="Normal 29" xfId="406" xr:uid="{00000000-0005-0000-0000-0000A7020000}"/>
    <cellStyle name="Normal 3" xfId="40" xr:uid="{00000000-0005-0000-0000-0000A8020000}"/>
    <cellStyle name="Normal 3 2" xfId="50" xr:uid="{00000000-0005-0000-0000-0000A9020000}"/>
    <cellStyle name="Normal 3 2 2" xfId="158" xr:uid="{00000000-0005-0000-0000-0000AA020000}"/>
    <cellStyle name="Normal 3 2 3" xfId="541" xr:uid="{00000000-0005-0000-0000-0000AB020000}"/>
    <cellStyle name="Normal 3 3" xfId="60" xr:uid="{00000000-0005-0000-0000-0000AC020000}"/>
    <cellStyle name="Normal 3 4" xfId="134" xr:uid="{00000000-0005-0000-0000-0000AD020000}"/>
    <cellStyle name="Normal 3 5" xfId="265" xr:uid="{00000000-0005-0000-0000-0000AE020000}"/>
    <cellStyle name="Normal 30" xfId="407" xr:uid="{00000000-0005-0000-0000-0000AF020000}"/>
    <cellStyle name="Normal 31" xfId="408" xr:uid="{00000000-0005-0000-0000-0000B0020000}"/>
    <cellStyle name="Normal 32" xfId="409" xr:uid="{00000000-0005-0000-0000-0000B1020000}"/>
    <cellStyle name="Normal 33" xfId="410" xr:uid="{00000000-0005-0000-0000-0000B2020000}"/>
    <cellStyle name="Normal 34" xfId="411" xr:uid="{00000000-0005-0000-0000-0000B3020000}"/>
    <cellStyle name="Normal 35" xfId="412" xr:uid="{00000000-0005-0000-0000-0000B4020000}"/>
    <cellStyle name="Normal 36" xfId="524" xr:uid="{00000000-0005-0000-0000-0000B5020000}"/>
    <cellStyle name="Normal 37" xfId="619" xr:uid="{00000000-0005-0000-0000-0000B6020000}"/>
    <cellStyle name="Normal 38" xfId="730" xr:uid="{00000000-0005-0000-0000-0000B7020000}"/>
    <cellStyle name="Normal 39" xfId="784" xr:uid="{00000000-0005-0000-0000-0000A0030000}"/>
    <cellStyle name="Normal 4" xfId="36" xr:uid="{00000000-0005-0000-0000-0000B8020000}"/>
    <cellStyle name="Normal 4 2" xfId="51" xr:uid="{00000000-0005-0000-0000-0000B9020000}"/>
    <cellStyle name="Normal 4 3" xfId="61" xr:uid="{00000000-0005-0000-0000-0000BA020000}"/>
    <cellStyle name="Normal 4 4" xfId="148" xr:uid="{00000000-0005-0000-0000-0000BB020000}"/>
    <cellStyle name="Normal 40" xfId="892" xr:uid="{00000000-0005-0000-0000-0000B0030000}"/>
    <cellStyle name="Normal 41" xfId="937" xr:uid="{00000000-0005-0000-0000-000039040000}"/>
    <cellStyle name="Normal 42" xfId="1047" xr:uid="{00000000-0005-0000-0000-00004A040000}"/>
    <cellStyle name="Normal 43" xfId="1049" xr:uid="{00000000-0005-0000-0000-00004C040000}"/>
    <cellStyle name="Normal 44" xfId="1050" xr:uid="{00000000-0005-0000-0000-00004E040000}"/>
    <cellStyle name="Normal 45" xfId="1194" xr:uid="{818342B8-330F-4B1C-9F94-A91F078AA164}"/>
    <cellStyle name="Normal 46" xfId="1231" xr:uid="{C3F05523-F203-4E69-8E24-8780C9E862AF}"/>
    <cellStyle name="Normal 47" xfId="1235" xr:uid="{D48FABA2-E387-4A7C-AC46-90692CFC0FE2}"/>
    <cellStyle name="Normal 5" xfId="41" xr:uid="{00000000-0005-0000-0000-0000BC020000}"/>
    <cellStyle name="Normal 5 2" xfId="53" xr:uid="{00000000-0005-0000-0000-0000BD020000}"/>
    <cellStyle name="Normal 5 2 10" xfId="1078" xr:uid="{00000000-0005-0000-0000-00008E000000}"/>
    <cellStyle name="Normal 5 2 11" xfId="1217" xr:uid="{F9C2D6B2-704E-40CF-B9C1-A7F01B58852C}"/>
    <cellStyle name="Normal 5 2 2" xfId="184" xr:uid="{00000000-0005-0000-0000-0000BE020000}"/>
    <cellStyle name="Normal 5 2 2 2" xfId="382" xr:uid="{00000000-0005-0000-0000-0000BF020000}"/>
    <cellStyle name="Normal 5 2 2 3" xfId="517" xr:uid="{00000000-0005-0000-0000-0000C0020000}"/>
    <cellStyle name="Normal 5 2 2 4" xfId="583" xr:uid="{00000000-0005-0000-0000-0000C1020000}"/>
    <cellStyle name="Normal 5 2 2 5" xfId="723" xr:uid="{00000000-0005-0000-0000-0000C2020000}"/>
    <cellStyle name="Normal 5 2 2 6" xfId="886" xr:uid="{00000000-0005-0000-0000-0000A6030000}"/>
    <cellStyle name="Normal 5 2 2 7" xfId="1039" xr:uid="{00000000-0005-0000-0000-00003F040000}"/>
    <cellStyle name="Normal 5 2 2 8" xfId="1155" xr:uid="{00000000-0005-0000-0000-0000C6000000}"/>
    <cellStyle name="Normal 5 2 3" xfId="381" xr:uid="{00000000-0005-0000-0000-0000C3020000}"/>
    <cellStyle name="Normal 5 2 4" xfId="516" xr:uid="{00000000-0005-0000-0000-0000C4020000}"/>
    <cellStyle name="Normal 5 2 5" xfId="722" xr:uid="{00000000-0005-0000-0000-0000C5020000}"/>
    <cellStyle name="Normal 5 2 6" xfId="742" xr:uid="{00000000-0005-0000-0000-0000C6020000}"/>
    <cellStyle name="Normal 5 2 7" xfId="885" xr:uid="{00000000-0005-0000-0000-0000A5030000}"/>
    <cellStyle name="Normal 5 2 8" xfId="904" xr:uid="{00000000-0005-0000-0000-00008E000000}"/>
    <cellStyle name="Normal 5 2 9" xfId="1038" xr:uid="{00000000-0005-0000-0000-00003E040000}"/>
    <cellStyle name="Normal 5 3" xfId="62" xr:uid="{00000000-0005-0000-0000-0000C7020000}"/>
    <cellStyle name="Normal 5 4" xfId="52" xr:uid="{00000000-0005-0000-0000-0000C8020000}"/>
    <cellStyle name="Normal 6" xfId="54" xr:uid="{00000000-0005-0000-0000-0000C9020000}"/>
    <cellStyle name="Normal 6 10" xfId="905" xr:uid="{00000000-0005-0000-0000-000091000000}"/>
    <cellStyle name="Normal 6 11" xfId="1042" xr:uid="{00000000-0005-0000-0000-000040040000}"/>
    <cellStyle name="Normal 6 12" xfId="1060" xr:uid="{00000000-0005-0000-0000-00003D000000}"/>
    <cellStyle name="Normal 6 13" xfId="1079" xr:uid="{00000000-0005-0000-0000-000091000000}"/>
    <cellStyle name="Normal 6 14" xfId="1218" xr:uid="{EE2A86B4-BD04-4989-A6C7-88DD307E03CE}"/>
    <cellStyle name="Normal 6 2" xfId="86" xr:uid="{00000000-0005-0000-0000-0000CA020000}"/>
    <cellStyle name="Normal 6 3" xfId="185" xr:uid="{00000000-0005-0000-0000-0000CB020000}"/>
    <cellStyle name="Normal 6 3 2" xfId="386" xr:uid="{00000000-0005-0000-0000-0000CC020000}"/>
    <cellStyle name="Normal 6 3 3" xfId="519" xr:uid="{00000000-0005-0000-0000-0000CD020000}"/>
    <cellStyle name="Normal 6 3 4" xfId="584" xr:uid="{00000000-0005-0000-0000-0000CE020000}"/>
    <cellStyle name="Normal 6 3 5" xfId="726" xr:uid="{00000000-0005-0000-0000-0000CF020000}"/>
    <cellStyle name="Normal 6 3 6" xfId="889" xr:uid="{00000000-0005-0000-0000-0000A8030000}"/>
    <cellStyle name="Normal 6 3 7" xfId="1043" xr:uid="{00000000-0005-0000-0000-000041040000}"/>
    <cellStyle name="Normal 6 3 8" xfId="1156" xr:uid="{00000000-0005-0000-0000-0000CB000000}"/>
    <cellStyle name="Normal 6 4" xfId="384" xr:uid="{00000000-0005-0000-0000-0000D0020000}"/>
    <cellStyle name="Normal 6 5" xfId="518" xr:uid="{00000000-0005-0000-0000-0000D1020000}"/>
    <cellStyle name="Normal 6 6" xfId="725" xr:uid="{00000000-0005-0000-0000-0000D2020000}"/>
    <cellStyle name="Normal 6 7" xfId="743" xr:uid="{00000000-0005-0000-0000-0000D3020000}"/>
    <cellStyle name="Normal 6 8" xfId="779" xr:uid="{00000000-0005-0000-0000-0000D4020000}"/>
    <cellStyle name="Normal 6 9" xfId="888" xr:uid="{00000000-0005-0000-0000-0000A7030000}"/>
    <cellStyle name="Normal 7" xfId="55" xr:uid="{00000000-0005-0000-0000-0000D5020000}"/>
    <cellStyle name="Normal 7 2" xfId="1063" xr:uid="{00000000-0005-0000-0000-000040000000}"/>
    <cellStyle name="Normal 7 3" xfId="1211" xr:uid="{3A739DF2-FFBE-46C2-88BD-288CBA1A862D}"/>
    <cellStyle name="Normal 8" xfId="43" xr:uid="{00000000-0005-0000-0000-0000D6020000}"/>
    <cellStyle name="Normal 8 10" xfId="1073" xr:uid="{00000000-0005-0000-0000-000094000000}"/>
    <cellStyle name="Normal 8 11" xfId="1215" xr:uid="{8DB28921-7BA0-4359-9F32-977D9A080B6E}"/>
    <cellStyle name="Normal 8 2" xfId="178" xr:uid="{00000000-0005-0000-0000-0000D7020000}"/>
    <cellStyle name="Normal 8 2 2" xfId="388" xr:uid="{00000000-0005-0000-0000-0000D8020000}"/>
    <cellStyle name="Normal 8 2 3" xfId="521" xr:uid="{00000000-0005-0000-0000-0000D9020000}"/>
    <cellStyle name="Normal 8 2 4" xfId="577" xr:uid="{00000000-0005-0000-0000-0000DA020000}"/>
    <cellStyle name="Normal 8 2 5" xfId="728" xr:uid="{00000000-0005-0000-0000-0000DB020000}"/>
    <cellStyle name="Normal 8 2 6" xfId="891" xr:uid="{00000000-0005-0000-0000-0000AA030000}"/>
    <cellStyle name="Normal 8 2 7" xfId="1045" xr:uid="{00000000-0005-0000-0000-000043040000}"/>
    <cellStyle name="Normal 8 2 8" xfId="1149" xr:uid="{00000000-0005-0000-0000-0000CE000000}"/>
    <cellStyle name="Normal 8 3" xfId="387" xr:uid="{00000000-0005-0000-0000-0000DC020000}"/>
    <cellStyle name="Normal 8 4" xfId="520" xr:uid="{00000000-0005-0000-0000-0000DD020000}"/>
    <cellStyle name="Normal 8 5" xfId="727" xr:uid="{00000000-0005-0000-0000-0000DE020000}"/>
    <cellStyle name="Normal 8 6" xfId="736" xr:uid="{00000000-0005-0000-0000-0000DF020000}"/>
    <cellStyle name="Normal 8 7" xfId="890" xr:uid="{00000000-0005-0000-0000-0000A9030000}"/>
    <cellStyle name="Normal 8 8" xfId="898" xr:uid="{00000000-0005-0000-0000-000094000000}"/>
    <cellStyle name="Normal 8 9" xfId="1044" xr:uid="{00000000-0005-0000-0000-000042040000}"/>
    <cellStyle name="Normal 9" xfId="37" xr:uid="{00000000-0005-0000-0000-0000E0020000}"/>
    <cellStyle name="Normal 9 2" xfId="87" xr:uid="{00000000-0005-0000-0000-0000E1020000}"/>
    <cellStyle name="Normal 9 3" xfId="1240" xr:uid="{2EF8C4CC-4E85-4CEF-86C3-EF7DAB7AD0A1}"/>
    <cellStyle name="Note 2" xfId="135" xr:uid="{00000000-0005-0000-0000-0000E5020000}"/>
    <cellStyle name="Note 2 2" xfId="170" xr:uid="{00000000-0005-0000-0000-0000E6020000}"/>
    <cellStyle name="Note 2 2 2" xfId="267" xr:uid="{00000000-0005-0000-0000-0000E7020000}"/>
    <cellStyle name="Note 2 2 3" xfId="401" xr:uid="{00000000-0005-0000-0000-0000E8020000}"/>
    <cellStyle name="Note 2 2 4" xfId="522" xr:uid="{00000000-0005-0000-0000-0000E9020000}"/>
    <cellStyle name="Note 2 3" xfId="266" xr:uid="{00000000-0005-0000-0000-0000EA020000}"/>
    <cellStyle name="Note 2 4" xfId="400" xr:uid="{00000000-0005-0000-0000-0000EB020000}"/>
    <cellStyle name="Note 2 5" xfId="1227" xr:uid="{7C398B83-610C-4065-8592-9A84E526AF34}"/>
    <cellStyle name="OPSKRIF" xfId="136" xr:uid="{00000000-0005-0000-0000-0000EC020000}"/>
    <cellStyle name="OPSKRIFTE" xfId="137" xr:uid="{00000000-0005-0000-0000-0000ED020000}"/>
    <cellStyle name="Output 2" xfId="138" xr:uid="{00000000-0005-0000-0000-0000EE020000}"/>
    <cellStyle name="Output 2 2" xfId="171" xr:uid="{00000000-0005-0000-0000-0000EF020000}"/>
    <cellStyle name="Output 2 2 2" xfId="269" xr:uid="{00000000-0005-0000-0000-0000F0020000}"/>
    <cellStyle name="Output 2 2 3" xfId="403" xr:uid="{00000000-0005-0000-0000-0000F1020000}"/>
    <cellStyle name="Output 2 2 4" xfId="523" xr:uid="{00000000-0005-0000-0000-0000F2020000}"/>
    <cellStyle name="Output 2 3" xfId="268" xr:uid="{00000000-0005-0000-0000-0000F3020000}"/>
    <cellStyle name="Output 2 4" xfId="402" xr:uid="{00000000-0005-0000-0000-0000F4020000}"/>
    <cellStyle name="Output 2 5" xfId="1224" xr:uid="{24CCEA41-98D4-4B77-80C7-3277381F82C6}"/>
    <cellStyle name="per.style" xfId="29" xr:uid="{00000000-0005-0000-0000-0000F5020000}"/>
    <cellStyle name="Percent" xfId="1230" builtinId="5"/>
    <cellStyle name="Percent 10" xfId="1046" xr:uid="{00000000-0005-0000-0000-000048040000}"/>
    <cellStyle name="Percent 11" xfId="1208" xr:uid="{91D09C9B-6581-422F-9A3F-3D2A7FEDE6F6}"/>
    <cellStyle name="Percent 12" xfId="1236" xr:uid="{3D4D681A-00F6-4C5D-831B-91CC41CDDE92}"/>
    <cellStyle name="Percent 2" xfId="30" xr:uid="{00000000-0005-0000-0000-0000F7020000}"/>
    <cellStyle name="Percent 2 2" xfId="393" xr:uid="{00000000-0005-0000-0000-0000F8020000}"/>
    <cellStyle name="Percent 2 2 2" xfId="543" xr:uid="{00000000-0005-0000-0000-0000F9020000}"/>
    <cellStyle name="Percent 3" xfId="31" xr:uid="{00000000-0005-0000-0000-0000FA020000}"/>
    <cellStyle name="Percent 3 2" xfId="32" xr:uid="{00000000-0005-0000-0000-0000FB020000}"/>
    <cellStyle name="Percent 3 3" xfId="33" xr:uid="{00000000-0005-0000-0000-0000FC020000}"/>
    <cellStyle name="Percent 3 4" xfId="88" xr:uid="{00000000-0005-0000-0000-0000FD020000}"/>
    <cellStyle name="Percent 3 5" xfId="271" xr:uid="{00000000-0005-0000-0000-0000FE020000}"/>
    <cellStyle name="Percent 4" xfId="89" xr:uid="{00000000-0005-0000-0000-0000FF020000}"/>
    <cellStyle name="Percent 4 2" xfId="542" xr:uid="{00000000-0005-0000-0000-000000030000}"/>
    <cellStyle name="Percent 5" xfId="90" xr:uid="{00000000-0005-0000-0000-000001030000}"/>
    <cellStyle name="Percent 6" xfId="272" xr:uid="{00000000-0005-0000-0000-000002030000}"/>
    <cellStyle name="Percent 7" xfId="270" xr:uid="{00000000-0005-0000-0000-000003030000}"/>
    <cellStyle name="Percent 7 2" xfId="1209" xr:uid="{7C104C28-0F79-4AD7-86B5-F1B9D20268FD}"/>
    <cellStyle name="Percent 8" xfId="392" xr:uid="{00000000-0005-0000-0000-000004030000}"/>
    <cellStyle name="Percent 9" xfId="729" xr:uid="{00000000-0005-0000-0000-000005030000}"/>
    <cellStyle name="Style 1" xfId="38" xr:uid="{00000000-0005-0000-0000-000006030000}"/>
    <cellStyle name="T.b.a." xfId="34" xr:uid="{00000000-0005-0000-0000-000007030000}"/>
    <cellStyle name="Title 2" xfId="140" xr:uid="{00000000-0005-0000-0000-000008030000}"/>
    <cellStyle name="Total 2" xfId="141" xr:uid="{00000000-0005-0000-0000-000009030000}"/>
    <cellStyle name="Total 2 2" xfId="172" xr:uid="{00000000-0005-0000-0000-00000A030000}"/>
    <cellStyle name="Total 2 2 2" xfId="274" xr:uid="{00000000-0005-0000-0000-00000B030000}"/>
    <cellStyle name="Total 2 2 3" xfId="405" xr:uid="{00000000-0005-0000-0000-00000C030000}"/>
    <cellStyle name="Total 2 2 4" xfId="525" xr:uid="{00000000-0005-0000-0000-00000D030000}"/>
    <cellStyle name="Total 2 3" xfId="273" xr:uid="{00000000-0005-0000-0000-00000E030000}"/>
    <cellStyle name="Total 2 4" xfId="404" xr:uid="{00000000-0005-0000-0000-00000F030000}"/>
    <cellStyle name="Total 2 5" xfId="1229" xr:uid="{9FFA8AD5-C851-4A10-98A0-DFEFCD2067A0}"/>
    <cellStyle name="Update" xfId="35" xr:uid="{00000000-0005-0000-0000-000010030000}"/>
    <cellStyle name="Warning Text 2" xfId="142" xr:uid="{00000000-0005-0000-0000-000011030000}"/>
  </cellStyles>
  <dxfs count="2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CCFFCC"/>
      <color rgb="FF99FFCC"/>
      <color rgb="FFFF9999"/>
      <color rgb="FFCCFFFF"/>
      <color rgb="FFFF33CC"/>
      <color rgb="FFFF9900"/>
      <color rgb="FF00FF00"/>
      <color rgb="FF0000FF"/>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theme" Target="theme/theme1.xml"/><Relationship Id="rId30"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ohan\PROJECTS\DOCUME~1\SIZAKELE\LOCALS~1\Temp\Temporary%20Directory%2043%20for%20BACK-UP%2022-06-07.zip\BACK-UP%2027-06-07\IDT%20NELSPRUIT\IDT%20PAYMENT%20CERT\DITHAMAGA%20%20PRIMARY%20SCHO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ocuments/AUS2009-2014/ME0001%20GLTA%20Mechanical%20&amp;%20Electrical/Goedgevoenden-Ogies/QJS07054%20-%20Goedgevonden%20Project,%20Structural%20-%20Rev%2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c.europa.eu/EIE/FORMS%20-%20CPF/Call%20for%20proposals%202003/Application%20forms/Type%201%20-%20SAVE,%20ALTENER,%20STEER/Participant%20profile_SAVE_ALTENER_STEER_HKA%20type1%20unprotected%20with%20signatur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ibu1/AppData/Local/Microsoft/Windows/INetCache/Content.Outlook/6OCPPZYZ/Assumptions%20Road%20section%203300%20Supply%20-%20G3-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NoganTA/AppData/Local/Microsoft/Windows/INetCache/Content.Outlook/GG3AFXR9/C2.2%20The%20price%20list_General%20Site%20Maintenance%20Servi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ess Pay. Cert."/>
      <sheetName val="Backup1"/>
      <sheetName val="VO"/>
      <sheetName val="Prof. Fees"/>
    </sheetNames>
    <sheetDataSet>
      <sheetData sheetId="0" refreshError="1"/>
      <sheetData sheetId="1">
        <row r="3">
          <cell r="A3" t="str">
            <v xml:space="preserve"> THE CONSTRUCTION OF 8 TOILETS AND RAMPS</v>
          </cell>
        </row>
        <row r="4">
          <cell r="A4" t="str">
            <v xml:space="preserve">SIKHUTSELE PRIMARY SCHOOL </v>
          </cell>
        </row>
        <row r="5">
          <cell r="E5" t="str">
            <v>VALUATION FOR CERTIFICATE NO. 1 (23/10/2006)</v>
          </cell>
          <cell r="L5" t="str">
            <v>BUDGET CONTROL REPORT NO. 1 (23/10/2006)</v>
          </cell>
        </row>
        <row r="7">
          <cell r="E7" t="str">
            <v>A</v>
          </cell>
          <cell r="F7" t="str">
            <v>B</v>
          </cell>
          <cell r="G7" t="str">
            <v>A - B = C</v>
          </cell>
          <cell r="H7" t="str">
            <v>D</v>
          </cell>
          <cell r="I7" t="str">
            <v>E</v>
          </cell>
          <cell r="K7" t="str">
            <v>F</v>
          </cell>
          <cell r="L7" t="str">
            <v>E + F = G</v>
          </cell>
          <cell r="M7" t="str">
            <v>G - D = H</v>
          </cell>
          <cell r="N7" t="str">
            <v>F - Prev. F</v>
          </cell>
        </row>
        <row r="9">
          <cell r="H9" t="str">
            <v>LEDGER</v>
          </cell>
          <cell r="L9" t="str">
            <v>FINAL</v>
          </cell>
        </row>
        <row r="10">
          <cell r="A10" t="str">
            <v>EST</v>
          </cell>
          <cell r="B10" t="str">
            <v>JOB</v>
          </cell>
          <cell r="C10" t="str">
            <v>ITEM</v>
          </cell>
          <cell r="E10" t="str">
            <v>TOTAL</v>
          </cell>
          <cell r="G10" t="str">
            <v>BALANCE</v>
          </cell>
          <cell r="H10" t="str">
            <v>TOTAL</v>
          </cell>
          <cell r="I10" t="str">
            <v>TENDER</v>
          </cell>
          <cell r="K10" t="str">
            <v>TOTAL</v>
          </cell>
          <cell r="L10" t="str">
            <v>COST</v>
          </cell>
          <cell r="M10" t="str">
            <v>BALANCE TO</v>
          </cell>
          <cell r="N10" t="str">
            <v>THIS MONTH'S</v>
          </cell>
        </row>
        <row r="11">
          <cell r="A11" t="str">
            <v>NO.</v>
          </cell>
          <cell r="B11" t="str">
            <v>NO.</v>
          </cell>
          <cell r="C11" t="str">
            <v>NO.</v>
          </cell>
          <cell r="D11" t="str">
            <v>DESCRIPTION</v>
          </cell>
          <cell r="E11" t="str">
            <v>TO DATE</v>
          </cell>
          <cell r="F11" t="str">
            <v>PREVIOUS</v>
          </cell>
          <cell r="G11" t="str">
            <v>NOW DUE</v>
          </cell>
          <cell r="H11" t="str">
            <v>TO DATE</v>
          </cell>
          <cell r="I11" t="str">
            <v>AMOUNT</v>
          </cell>
          <cell r="K11" t="str">
            <v>ADJUSTMENTS</v>
          </cell>
          <cell r="L11" t="str">
            <v>FORECAST</v>
          </cell>
          <cell r="M11" t="str">
            <v>COMPLETE</v>
          </cell>
          <cell r="N11" t="str">
            <v>ADJUSTMENT</v>
          </cell>
          <cell r="O11" t="str">
            <v>REMARKS</v>
          </cell>
        </row>
        <row r="13">
          <cell r="D13" t="str">
            <v>P&amp;G Fixed</v>
          </cell>
          <cell r="E13">
            <v>0</v>
          </cell>
          <cell r="F13">
            <v>0</v>
          </cell>
          <cell r="G13">
            <v>0</v>
          </cell>
          <cell r="H13">
            <v>0</v>
          </cell>
          <cell r="I13">
            <v>0</v>
          </cell>
          <cell r="K13">
            <v>0</v>
          </cell>
          <cell r="L13">
            <v>0</v>
          </cell>
          <cell r="M13">
            <v>0</v>
          </cell>
          <cell r="N13">
            <v>0</v>
          </cell>
          <cell r="P13">
            <v>0</v>
          </cell>
          <cell r="Q13">
            <v>0</v>
          </cell>
        </row>
        <row r="14">
          <cell r="A14" t="str">
            <v>f</v>
          </cell>
        </row>
        <row r="15">
          <cell r="D15" t="str">
            <v>P&amp;G Value</v>
          </cell>
          <cell r="E15">
            <v>0</v>
          </cell>
          <cell r="F15">
            <v>0</v>
          </cell>
          <cell r="G15">
            <v>0</v>
          </cell>
          <cell r="H15">
            <v>0</v>
          </cell>
          <cell r="I15">
            <v>0</v>
          </cell>
          <cell r="K15">
            <v>0</v>
          </cell>
          <cell r="L15">
            <v>0</v>
          </cell>
          <cell r="M15">
            <v>0</v>
          </cell>
          <cell r="N15">
            <v>0</v>
          </cell>
          <cell r="Q15">
            <v>0</v>
          </cell>
        </row>
        <row r="17">
          <cell r="D17" t="str">
            <v>P&amp;G Time</v>
          </cell>
          <cell r="E17">
            <v>0</v>
          </cell>
          <cell r="F17">
            <v>0</v>
          </cell>
          <cell r="G17">
            <v>0</v>
          </cell>
          <cell r="H17">
            <v>0</v>
          </cell>
          <cell r="I17">
            <v>0</v>
          </cell>
          <cell r="K17">
            <v>0</v>
          </cell>
          <cell r="L17">
            <v>0</v>
          </cell>
          <cell r="M17">
            <v>0</v>
          </cell>
          <cell r="N17">
            <v>0</v>
          </cell>
          <cell r="Q17">
            <v>0</v>
          </cell>
        </row>
        <row r="19">
          <cell r="D19" t="str">
            <v>THREE TOILETS</v>
          </cell>
        </row>
        <row r="21">
          <cell r="C21">
            <v>1</v>
          </cell>
          <cell r="D21" t="str">
            <v>Foundations</v>
          </cell>
          <cell r="E21">
            <v>7496</v>
          </cell>
          <cell r="F21">
            <v>0</v>
          </cell>
          <cell r="G21">
            <v>7496</v>
          </cell>
          <cell r="H21">
            <v>7496</v>
          </cell>
          <cell r="I21">
            <v>22954</v>
          </cell>
          <cell r="J21">
            <v>9.2302125759696069E-2</v>
          </cell>
          <cell r="K21">
            <v>0</v>
          </cell>
          <cell r="L21">
            <v>22954</v>
          </cell>
          <cell r="M21">
            <v>15458</v>
          </cell>
          <cell r="N21">
            <v>0</v>
          </cell>
          <cell r="Q21">
            <v>0</v>
          </cell>
        </row>
        <row r="23">
          <cell r="C23">
            <v>2</v>
          </cell>
          <cell r="D23" t="str">
            <v>Concrete, Formwork &amp; Reinforcement</v>
          </cell>
          <cell r="E23">
            <v>2162.4</v>
          </cell>
          <cell r="F23">
            <v>0</v>
          </cell>
          <cell r="G23">
            <v>2162.4</v>
          </cell>
          <cell r="H23">
            <v>2162.4</v>
          </cell>
          <cell r="I23">
            <v>9887</v>
          </cell>
          <cell r="J23">
            <v>3.9757389447857241E-2</v>
          </cell>
          <cell r="K23">
            <v>0</v>
          </cell>
          <cell r="L23">
            <v>9887</v>
          </cell>
          <cell r="M23">
            <v>7724.6</v>
          </cell>
          <cell r="N23">
            <v>0</v>
          </cell>
          <cell r="Q23">
            <v>0</v>
          </cell>
        </row>
        <row r="25">
          <cell r="C25">
            <v>3</v>
          </cell>
          <cell r="D25" t="str">
            <v>Mansonry</v>
          </cell>
          <cell r="E25">
            <v>10039.6</v>
          </cell>
          <cell r="F25">
            <v>0</v>
          </cell>
          <cell r="G25">
            <v>10039.6</v>
          </cell>
          <cell r="H25">
            <v>10039.6</v>
          </cell>
          <cell r="I25">
            <v>36761</v>
          </cell>
          <cell r="J25">
            <v>0.14782253398327905</v>
          </cell>
          <cell r="K25">
            <v>0</v>
          </cell>
          <cell r="L25">
            <v>36761</v>
          </cell>
          <cell r="M25">
            <v>26721.4</v>
          </cell>
          <cell r="N25">
            <v>0</v>
          </cell>
          <cell r="Q25">
            <v>0</v>
          </cell>
        </row>
        <row r="27">
          <cell r="C27">
            <v>4</v>
          </cell>
          <cell r="D27" t="str">
            <v>Waterproofing</v>
          </cell>
          <cell r="E27">
            <v>103.5</v>
          </cell>
          <cell r="F27">
            <v>0</v>
          </cell>
          <cell r="G27">
            <v>103.5</v>
          </cell>
          <cell r="H27">
            <v>103.5</v>
          </cell>
          <cell r="I27">
            <v>944</v>
          </cell>
          <cell r="J27">
            <v>3.7959922766033411E-3</v>
          </cell>
          <cell r="K27">
            <v>0</v>
          </cell>
          <cell r="L27">
            <v>944</v>
          </cell>
          <cell r="M27">
            <v>840.5</v>
          </cell>
          <cell r="N27">
            <v>0</v>
          </cell>
          <cell r="Q27">
            <v>0</v>
          </cell>
        </row>
        <row r="29">
          <cell r="C29">
            <v>5</v>
          </cell>
          <cell r="D29" t="str">
            <v>Roof Covering</v>
          </cell>
          <cell r="E29">
            <v>0</v>
          </cell>
          <cell r="F29">
            <v>0</v>
          </cell>
          <cell r="G29">
            <v>0</v>
          </cell>
          <cell r="H29">
            <v>0</v>
          </cell>
          <cell r="I29">
            <v>7090</v>
          </cell>
          <cell r="J29">
            <v>2.8510153857116194E-2</v>
          </cell>
          <cell r="K29">
            <v>0</v>
          </cell>
          <cell r="L29">
            <v>7090</v>
          </cell>
          <cell r="M29">
            <v>7090</v>
          </cell>
          <cell r="N29">
            <v>0</v>
          </cell>
          <cell r="Q29">
            <v>0</v>
          </cell>
        </row>
        <row r="31">
          <cell r="C31">
            <v>6</v>
          </cell>
          <cell r="D31" t="str">
            <v>Carpentry &amp; Joinery</v>
          </cell>
          <cell r="E31">
            <v>0</v>
          </cell>
          <cell r="F31">
            <v>0</v>
          </cell>
          <cell r="G31">
            <v>0</v>
          </cell>
          <cell r="H31">
            <v>0</v>
          </cell>
          <cell r="I31">
            <v>18110</v>
          </cell>
          <cell r="J31">
            <v>7.2823538272549268E-2</v>
          </cell>
          <cell r="K31">
            <v>0</v>
          </cell>
          <cell r="L31">
            <v>18110</v>
          </cell>
          <cell r="M31">
            <v>18110</v>
          </cell>
          <cell r="N31">
            <v>0</v>
          </cell>
          <cell r="Q31">
            <v>0</v>
          </cell>
        </row>
        <row r="33">
          <cell r="C33">
            <v>7</v>
          </cell>
          <cell r="D33" t="str">
            <v>Ceilings, Partitions &amp; Access Flooring</v>
          </cell>
          <cell r="E33">
            <v>0</v>
          </cell>
          <cell r="F33">
            <v>0</v>
          </cell>
          <cell r="G33">
            <v>0</v>
          </cell>
          <cell r="H33">
            <v>0</v>
          </cell>
          <cell r="I33">
            <v>3566</v>
          </cell>
          <cell r="J33">
            <v>1.4339521671999485E-2</v>
          </cell>
          <cell r="K33">
            <v>0</v>
          </cell>
          <cell r="L33">
            <v>3566</v>
          </cell>
          <cell r="M33">
            <v>3566</v>
          </cell>
          <cell r="N33">
            <v>0</v>
          </cell>
          <cell r="Q33">
            <v>0</v>
          </cell>
        </row>
        <row r="35">
          <cell r="C35">
            <v>8</v>
          </cell>
          <cell r="D35" t="str">
            <v>Floor Coverings</v>
          </cell>
          <cell r="E35">
            <v>0</v>
          </cell>
          <cell r="F35">
            <v>0</v>
          </cell>
          <cell r="G35">
            <v>0</v>
          </cell>
          <cell r="H35">
            <v>0</v>
          </cell>
          <cell r="I35">
            <v>0</v>
          </cell>
          <cell r="J35">
            <v>0</v>
          </cell>
          <cell r="K35">
            <v>0</v>
          </cell>
          <cell r="L35">
            <v>0</v>
          </cell>
          <cell r="M35">
            <v>0</v>
          </cell>
          <cell r="N35">
            <v>0</v>
          </cell>
          <cell r="Q35">
            <v>0</v>
          </cell>
        </row>
        <row r="37">
          <cell r="C37">
            <v>9</v>
          </cell>
          <cell r="D37" t="str">
            <v>Ironmongery</v>
          </cell>
          <cell r="E37">
            <v>0</v>
          </cell>
          <cell r="F37">
            <v>0</v>
          </cell>
          <cell r="G37">
            <v>0</v>
          </cell>
          <cell r="H37">
            <v>0</v>
          </cell>
          <cell r="I37">
            <v>2991</v>
          </cell>
          <cell r="J37">
            <v>1.2027344173009102E-2</v>
          </cell>
          <cell r="K37">
            <v>0</v>
          </cell>
          <cell r="L37">
            <v>2991</v>
          </cell>
          <cell r="M37">
            <v>2991</v>
          </cell>
          <cell r="N37">
            <v>0</v>
          </cell>
          <cell r="Q37">
            <v>0</v>
          </cell>
        </row>
        <row r="39">
          <cell r="C39">
            <v>10</v>
          </cell>
          <cell r="D39" t="str">
            <v>Metalwork</v>
          </cell>
          <cell r="E39">
            <v>4981</v>
          </cell>
          <cell r="F39">
            <v>0</v>
          </cell>
          <cell r="G39">
            <v>4981</v>
          </cell>
          <cell r="H39">
            <v>4981</v>
          </cell>
          <cell r="I39">
            <v>11127.33</v>
          </cell>
          <cell r="J39">
            <v>4.4744977477983741E-2</v>
          </cell>
          <cell r="K39">
            <v>0</v>
          </cell>
          <cell r="L39">
            <v>11127.33</v>
          </cell>
          <cell r="M39">
            <v>6146.33</v>
          </cell>
          <cell r="N39">
            <v>0</v>
          </cell>
          <cell r="Q39">
            <v>0</v>
          </cell>
        </row>
        <row r="41">
          <cell r="C41">
            <v>11</v>
          </cell>
          <cell r="D41" t="str">
            <v>Plastering</v>
          </cell>
          <cell r="E41">
            <v>1978</v>
          </cell>
          <cell r="F41">
            <v>0</v>
          </cell>
          <cell r="G41">
            <v>1978</v>
          </cell>
          <cell r="H41">
            <v>1978</v>
          </cell>
          <cell r="I41">
            <v>3261</v>
          </cell>
          <cell r="J41">
            <v>1.3113062302969804E-2</v>
          </cell>
          <cell r="K41">
            <v>0</v>
          </cell>
          <cell r="L41">
            <v>3261</v>
          </cell>
          <cell r="M41">
            <v>1283</v>
          </cell>
          <cell r="N41">
            <v>0</v>
          </cell>
          <cell r="Q41">
            <v>0</v>
          </cell>
        </row>
        <row r="43">
          <cell r="C43">
            <v>12</v>
          </cell>
          <cell r="D43" t="str">
            <v>Tiling</v>
          </cell>
          <cell r="E43">
            <v>0</v>
          </cell>
          <cell r="F43">
            <v>0</v>
          </cell>
          <cell r="G43">
            <v>0</v>
          </cell>
          <cell r="H43">
            <v>0</v>
          </cell>
          <cell r="I43">
            <v>6024</v>
          </cell>
          <cell r="K43">
            <v>0</v>
          </cell>
          <cell r="L43">
            <v>6024</v>
          </cell>
          <cell r="M43">
            <v>6024</v>
          </cell>
          <cell r="N43">
            <v>0</v>
          </cell>
        </row>
        <row r="45">
          <cell r="C45">
            <v>13</v>
          </cell>
          <cell r="D45" t="str">
            <v>Plumbing &amp; Drainage</v>
          </cell>
          <cell r="E45">
            <v>0</v>
          </cell>
          <cell r="F45">
            <v>0</v>
          </cell>
          <cell r="G45">
            <v>0</v>
          </cell>
          <cell r="H45">
            <v>0</v>
          </cell>
          <cell r="I45">
            <v>16318</v>
          </cell>
          <cell r="J45">
            <v>6.5617586832217495E-2</v>
          </cell>
          <cell r="K45">
            <v>0</v>
          </cell>
          <cell r="L45">
            <v>16318</v>
          </cell>
          <cell r="M45">
            <v>16318</v>
          </cell>
          <cell r="N45">
            <v>0</v>
          </cell>
          <cell r="O45" t="str">
            <v>Reduced Scope</v>
          </cell>
          <cell r="Q45">
            <v>0</v>
          </cell>
        </row>
        <row r="47">
          <cell r="C47">
            <v>14</v>
          </cell>
          <cell r="D47" t="str">
            <v>Electrical Work</v>
          </cell>
          <cell r="E47">
            <v>0</v>
          </cell>
          <cell r="F47">
            <v>0</v>
          </cell>
          <cell r="G47">
            <v>0</v>
          </cell>
          <cell r="H47">
            <v>0</v>
          </cell>
          <cell r="I47">
            <v>0</v>
          </cell>
          <cell r="J47">
            <v>0</v>
          </cell>
          <cell r="K47">
            <v>0</v>
          </cell>
          <cell r="L47">
            <v>0</v>
          </cell>
          <cell r="M47">
            <v>0</v>
          </cell>
          <cell r="N47">
            <v>0</v>
          </cell>
          <cell r="Q47">
            <v>0</v>
          </cell>
        </row>
        <row r="49">
          <cell r="C49">
            <v>15</v>
          </cell>
          <cell r="D49" t="str">
            <v>Glazing</v>
          </cell>
          <cell r="E49">
            <v>0</v>
          </cell>
          <cell r="F49">
            <v>0</v>
          </cell>
          <cell r="G49">
            <v>0</v>
          </cell>
          <cell r="H49">
            <v>0</v>
          </cell>
          <cell r="I49">
            <v>1060</v>
          </cell>
          <cell r="J49">
            <v>4.2624489546605315E-3</v>
          </cell>
          <cell r="K49">
            <v>0</v>
          </cell>
          <cell r="L49">
            <v>1060</v>
          </cell>
          <cell r="M49">
            <v>1060</v>
          </cell>
          <cell r="N49">
            <v>0</v>
          </cell>
          <cell r="Q49">
            <v>0</v>
          </cell>
        </row>
        <row r="51">
          <cell r="C51">
            <v>16</v>
          </cell>
          <cell r="D51" t="str">
            <v>Paintwork</v>
          </cell>
          <cell r="E51">
            <v>0</v>
          </cell>
          <cell r="F51">
            <v>0</v>
          </cell>
          <cell r="G51">
            <v>0</v>
          </cell>
          <cell r="H51">
            <v>0</v>
          </cell>
          <cell r="I51">
            <v>5980</v>
          </cell>
          <cell r="J51">
            <v>2.4046645989499977E-2</v>
          </cell>
          <cell r="K51">
            <v>0</v>
          </cell>
          <cell r="L51">
            <v>5980</v>
          </cell>
          <cell r="M51">
            <v>5980</v>
          </cell>
          <cell r="N51">
            <v>0</v>
          </cell>
          <cell r="Q51">
            <v>0</v>
          </cell>
        </row>
        <row r="53">
          <cell r="C53">
            <v>17</v>
          </cell>
          <cell r="D53" t="str">
            <v>Provisisional sum</v>
          </cell>
          <cell r="E53">
            <v>0</v>
          </cell>
          <cell r="F53">
            <v>0</v>
          </cell>
          <cell r="G53">
            <v>0</v>
          </cell>
          <cell r="H53">
            <v>0</v>
          </cell>
          <cell r="I53">
            <v>70200</v>
          </cell>
          <cell r="K53">
            <v>0</v>
          </cell>
          <cell r="L53">
            <v>70200</v>
          </cell>
          <cell r="M53">
            <v>70200</v>
          </cell>
          <cell r="N53">
            <v>0</v>
          </cell>
        </row>
        <row r="57">
          <cell r="D57" t="str">
            <v>EXTERNAL WORK</v>
          </cell>
        </row>
        <row r="59">
          <cell r="C59">
            <v>1</v>
          </cell>
          <cell r="D59" t="str">
            <v>STORMWATER ,SOIL DRAINAGE &amp; WATER SUPPLY</v>
          </cell>
          <cell r="E59">
            <v>0</v>
          </cell>
          <cell r="F59">
            <v>0</v>
          </cell>
          <cell r="G59">
            <v>0</v>
          </cell>
          <cell r="H59">
            <v>0</v>
          </cell>
          <cell r="I59">
            <v>12410</v>
          </cell>
        </row>
        <row r="61">
          <cell r="C61">
            <v>2</v>
          </cell>
          <cell r="D61" t="str">
            <v>CONTIGENCY</v>
          </cell>
          <cell r="E61">
            <v>0</v>
          </cell>
          <cell r="F61">
            <v>0</v>
          </cell>
          <cell r="G61">
            <v>0</v>
          </cell>
          <cell r="H61">
            <v>0</v>
          </cell>
          <cell r="I61">
            <v>10000</v>
          </cell>
          <cell r="J61">
            <v>4.0211782591137085E-2</v>
          </cell>
          <cell r="K61">
            <v>0</v>
          </cell>
          <cell r="L61">
            <v>10000</v>
          </cell>
          <cell r="M61">
            <v>10000</v>
          </cell>
          <cell r="N61">
            <v>0</v>
          </cell>
        </row>
        <row r="63">
          <cell r="D63" t="str">
            <v>CONTINGENCIES</v>
          </cell>
        </row>
        <row r="65">
          <cell r="C65">
            <v>10</v>
          </cell>
          <cell r="D65" t="str">
            <v>Project Contingencies</v>
          </cell>
          <cell r="E65">
            <v>0</v>
          </cell>
          <cell r="F65">
            <v>0</v>
          </cell>
          <cell r="G65">
            <v>0</v>
          </cell>
          <cell r="H65">
            <v>0</v>
          </cell>
          <cell r="I65">
            <v>10000</v>
          </cell>
          <cell r="K65">
            <v>3000</v>
          </cell>
          <cell r="L65">
            <v>7000</v>
          </cell>
          <cell r="M65">
            <v>7000</v>
          </cell>
          <cell r="N65">
            <v>3000</v>
          </cell>
          <cell r="O65" t="str">
            <v>Reduced Scope</v>
          </cell>
          <cell r="Q65">
            <v>0</v>
          </cell>
        </row>
        <row r="68">
          <cell r="D68" t="str">
            <v>SUB-TOTAL WORK DONE : R</v>
          </cell>
          <cell r="E68">
            <v>26760.5</v>
          </cell>
          <cell r="F68">
            <v>0</v>
          </cell>
          <cell r="G68">
            <v>26760.5</v>
          </cell>
          <cell r="H68">
            <v>26760.5</v>
          </cell>
          <cell r="I68">
            <v>248683.33000000002</v>
          </cell>
          <cell r="J68" t="e">
            <v>#REF!</v>
          </cell>
          <cell r="K68">
            <v>3000</v>
          </cell>
          <cell r="L68">
            <v>233273.33000000002</v>
          </cell>
          <cell r="M68">
            <v>206512.83000000002</v>
          </cell>
          <cell r="N68">
            <v>3000</v>
          </cell>
          <cell r="Q68">
            <v>0</v>
          </cell>
        </row>
        <row r="70">
          <cell r="D70" t="str">
            <v>ADD : MATERIALS ON SITE   : R</v>
          </cell>
          <cell r="E70">
            <v>0</v>
          </cell>
          <cell r="F70">
            <v>0</v>
          </cell>
          <cell r="G70">
            <v>0</v>
          </cell>
          <cell r="H70">
            <v>0</v>
          </cell>
        </row>
        <row r="73">
          <cell r="D73" t="str">
            <v>SUB-TOTAL : R</v>
          </cell>
          <cell r="E73">
            <v>26760.5</v>
          </cell>
          <cell r="F73">
            <v>0</v>
          </cell>
          <cell r="G73">
            <v>26760.5</v>
          </cell>
          <cell r="H73">
            <v>26760.5</v>
          </cell>
        </row>
        <row r="75">
          <cell r="D75" t="str">
            <v>LESS : RETENTION (10%) (Max. R 12434.17) : R</v>
          </cell>
          <cell r="E75">
            <v>2676.05</v>
          </cell>
          <cell r="F75">
            <v>0</v>
          </cell>
          <cell r="G75">
            <v>2676.05</v>
          </cell>
          <cell r="H75">
            <v>2676.05</v>
          </cell>
        </row>
        <row r="78">
          <cell r="D78" t="str">
            <v>SUB-TOTAL : R</v>
          </cell>
          <cell r="E78">
            <v>24084.45</v>
          </cell>
          <cell r="F78">
            <v>0</v>
          </cell>
          <cell r="G78">
            <v>24084.45</v>
          </cell>
          <cell r="H78">
            <v>24084.45</v>
          </cell>
        </row>
        <row r="80">
          <cell r="D80" t="str">
            <v>ADD : VALUE ADDED TAX (14%) : R</v>
          </cell>
          <cell r="E80">
            <v>3371.82</v>
          </cell>
          <cell r="F80">
            <v>0</v>
          </cell>
          <cell r="G80">
            <v>3371.82</v>
          </cell>
          <cell r="H80">
            <v>3371.82</v>
          </cell>
        </row>
        <row r="83">
          <cell r="D83" t="str">
            <v>TOTAL : R</v>
          </cell>
          <cell r="E83">
            <v>27456.27</v>
          </cell>
          <cell r="F83">
            <v>0</v>
          </cell>
          <cell r="G83">
            <v>27456.27</v>
          </cell>
          <cell r="H83">
            <v>27456.27</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 Incident&amp;Accident Data"/>
      <sheetName val="Definitions"/>
      <sheetName val="DI per Dpt"/>
      <sheetName val="DI per month"/>
      <sheetName val="ED per yr per mth per DI sever "/>
      <sheetName val="Chart1"/>
      <sheetName val="Sheet5"/>
      <sheetName val="Body part data"/>
      <sheetName val="Body Part vs DI"/>
      <sheetName val="Chart per Group%"/>
      <sheetName val="LB vs Employee vs PC"/>
    </sheetNames>
    <sheetDataSet>
      <sheetData sheetId="0" refreshError="1"/>
      <sheetData sheetId="1" refreshError="1">
        <row r="25">
          <cell r="I25" t="str">
            <v>Operating without authority</v>
          </cell>
          <cell r="J25" t="str">
            <v>Inadequate warning systems</v>
          </cell>
        </row>
        <row r="26">
          <cell r="I26" t="str">
            <v>Failure to warn</v>
          </cell>
          <cell r="J26" t="str">
            <v>Defective Protective Devices</v>
          </cell>
        </row>
        <row r="27">
          <cell r="I27" t="str">
            <v>Deviation from standard practice/procedure</v>
          </cell>
          <cell r="J27" t="str">
            <v>Lighting Sub-standard</v>
          </cell>
        </row>
        <row r="28">
          <cell r="I28" t="str">
            <v>Use of unsafe/sub-standard equipment/tools</v>
          </cell>
          <cell r="J28" t="str">
            <v xml:space="preserve">No/Inadequate personal </v>
          </cell>
        </row>
        <row r="29">
          <cell r="I29" t="str">
            <v>Improper placing/stacking/positioning</v>
          </cell>
          <cell r="J29" t="str">
            <v>Sub-standard material</v>
          </cell>
        </row>
        <row r="30">
          <cell r="I30" t="str">
            <v>improper loading</v>
          </cell>
          <cell r="J30" t="str">
            <v>inadequate ventilation</v>
          </cell>
        </row>
        <row r="31">
          <cell r="I31" t="str">
            <v>working on/servicing moving machinery</v>
          </cell>
          <cell r="J31" t="str">
            <v>inadequate protective devices</v>
          </cell>
        </row>
        <row r="32">
          <cell r="I32" t="str">
            <v>wearing sub-standard personal protective equipment</v>
          </cell>
          <cell r="J32" t="str">
            <v>excessive emissions</v>
          </cell>
        </row>
        <row r="33">
          <cell r="I33" t="str">
            <v>using personal protective equipment incorrectly</v>
          </cell>
          <cell r="J33" t="str">
            <v>sub-standard/defective tools/equipment</v>
          </cell>
        </row>
        <row r="34">
          <cell r="I34" t="str">
            <v>games/horseplay</v>
          </cell>
          <cell r="J34" t="str">
            <v>hazardous arrangement/layout/disorder</v>
          </cell>
        </row>
        <row r="35">
          <cell r="I35" t="str">
            <v>attention distracted</v>
          </cell>
          <cell r="J35" t="str">
            <v>surface sub-standard</v>
          </cell>
        </row>
        <row r="36">
          <cell r="F36" t="str">
            <v>Days Off</v>
          </cell>
          <cell r="I36" t="str">
            <v>failure to secure/make safe</v>
          </cell>
          <cell r="J36" t="str">
            <v>hazardous environmental conditions</v>
          </cell>
        </row>
        <row r="37">
          <cell r="F37">
            <v>1</v>
          </cell>
          <cell r="I37" t="str">
            <v>operating at improper speed</v>
          </cell>
          <cell r="J37" t="str">
            <v>congestion/restriction</v>
          </cell>
        </row>
        <row r="38">
          <cell r="F38">
            <v>2</v>
          </cell>
          <cell r="I38" t="str">
            <v>rules/regulations ignored</v>
          </cell>
          <cell r="J38" t="str">
            <v>natural hazards</v>
          </cell>
        </row>
        <row r="39">
          <cell r="F39">
            <v>3</v>
          </cell>
          <cell r="I39" t="str">
            <v xml:space="preserve"> unsafe use/improper application of equipment/tools</v>
          </cell>
          <cell r="J39" t="str">
            <v>fire &amp; explosion hazard</v>
          </cell>
        </row>
        <row r="40">
          <cell r="F40">
            <v>4</v>
          </cell>
          <cell r="I40" t="str">
            <v>improper mixing</v>
          </cell>
          <cell r="J40" t="str">
            <v>other (specify in description)</v>
          </cell>
        </row>
        <row r="41">
          <cell r="F41">
            <v>5</v>
          </cell>
          <cell r="I41" t="str">
            <v>taking up unsafe position</v>
          </cell>
        </row>
        <row r="42">
          <cell r="F42">
            <v>6</v>
          </cell>
          <cell r="I42" t="str">
            <v>failure to wear protective equipment</v>
          </cell>
        </row>
        <row r="43">
          <cell r="F43">
            <v>7</v>
          </cell>
          <cell r="I43" t="str">
            <v>improper handling/lifting</v>
          </cell>
        </row>
        <row r="44">
          <cell r="F44">
            <v>8</v>
          </cell>
          <cell r="I44" t="str">
            <v>rendering safety devices inoperative</v>
          </cell>
        </row>
        <row r="45">
          <cell r="F45">
            <v>9</v>
          </cell>
          <cell r="I45" t="str">
            <v>other (specify in description)</v>
          </cell>
        </row>
        <row r="46">
          <cell r="F46">
            <v>10</v>
          </cell>
        </row>
        <row r="47">
          <cell r="F47">
            <v>11</v>
          </cell>
        </row>
        <row r="48">
          <cell r="F48">
            <v>12</v>
          </cell>
        </row>
        <row r="49">
          <cell r="F49">
            <v>13</v>
          </cell>
        </row>
        <row r="50">
          <cell r="F50">
            <v>14</v>
          </cell>
        </row>
        <row r="51">
          <cell r="F51" t="str">
            <v>15-30</v>
          </cell>
        </row>
        <row r="52">
          <cell r="F52" t="str">
            <v>30-60</v>
          </cell>
        </row>
        <row r="53">
          <cell r="F53" t="str">
            <v>60-90</v>
          </cell>
        </row>
        <row r="54">
          <cell r="F54" t="str">
            <v>90-120</v>
          </cell>
        </row>
        <row r="55">
          <cell r="F55" t="str">
            <v>120-150</v>
          </cell>
        </row>
        <row r="56">
          <cell r="F56" t="str">
            <v>150-180</v>
          </cell>
        </row>
        <row r="57">
          <cell r="F57" t="str">
            <v>&gt;180</v>
          </cell>
        </row>
        <row r="66">
          <cell r="F66" t="str">
            <v>Aquaplan</v>
          </cell>
          <cell r="H66" t="str">
            <v>Installations</v>
          </cell>
          <cell r="I66" t="str">
            <v>Chemical</v>
          </cell>
        </row>
        <row r="67">
          <cell r="F67" t="str">
            <v>Coal Milling</v>
          </cell>
          <cell r="H67" t="str">
            <v>Equipment</v>
          </cell>
          <cell r="I67" t="str">
            <v>Dust</v>
          </cell>
        </row>
        <row r="68">
          <cell r="F68" t="str">
            <v xml:space="preserve">DB Thermal </v>
          </cell>
          <cell r="H68" t="str">
            <v>Machinery</v>
          </cell>
          <cell r="I68" t="str">
            <v>Fumes</v>
          </cell>
        </row>
        <row r="69">
          <cell r="F69" t="str">
            <v>Ennead</v>
          </cell>
          <cell r="H69" t="str">
            <v>Transport</v>
          </cell>
          <cell r="I69" t="str">
            <v>Noise</v>
          </cell>
        </row>
        <row r="70">
          <cell r="F70" t="str">
            <v>JSE</v>
          </cell>
          <cell r="H70" t="str">
            <v>Metal-Cold</v>
          </cell>
          <cell r="I70" t="str">
            <v>Fire</v>
          </cell>
        </row>
        <row r="71">
          <cell r="F71" t="str">
            <v>Howden Project</v>
          </cell>
          <cell r="H71" t="str">
            <v>Lifting Equipment</v>
          </cell>
          <cell r="I71" t="str">
            <v>Steam/Smoke</v>
          </cell>
        </row>
        <row r="72">
          <cell r="F72" t="str">
            <v>Kaefar</v>
          </cell>
          <cell r="H72" t="str">
            <v>Electricity</v>
          </cell>
          <cell r="I72" t="str">
            <v>Gas</v>
          </cell>
        </row>
        <row r="73">
          <cell r="F73" t="str">
            <v>Loesh</v>
          </cell>
          <cell r="H73" t="str">
            <v>Metal-hot</v>
          </cell>
          <cell r="I73" t="str">
            <v>Heat</v>
          </cell>
        </row>
        <row r="74">
          <cell r="F74" t="str">
            <v>Moya Manyi Kwikfix</v>
          </cell>
          <cell r="H74" t="str">
            <v>Power Tools</v>
          </cell>
          <cell r="I74" t="str">
            <v>Radiation</v>
          </cell>
        </row>
        <row r="75">
          <cell r="F75" t="str">
            <v>SGB</v>
          </cell>
          <cell r="H75" t="str">
            <v>Hand tools</v>
          </cell>
          <cell r="I75" t="str">
            <v>Vibration</v>
          </cell>
        </row>
        <row r="76">
          <cell r="F76" t="str">
            <v>Mpumalanga Utility Services</v>
          </cell>
          <cell r="H76" t="str">
            <v>Sharp edge</v>
          </cell>
          <cell r="I76" t="str">
            <v>Biological</v>
          </cell>
        </row>
        <row r="77">
          <cell r="F77" t="str">
            <v>PB Power</v>
          </cell>
          <cell r="H77" t="str">
            <v>Material/goods</v>
          </cell>
          <cell r="I77" t="str">
            <v>Ergonomic</v>
          </cell>
        </row>
        <row r="78">
          <cell r="F78" t="str">
            <v>Roschcon Civils</v>
          </cell>
          <cell r="H78" t="str">
            <v>Container</v>
          </cell>
          <cell r="I78" t="str">
            <v>Psychological</v>
          </cell>
        </row>
        <row r="79">
          <cell r="F79" t="str">
            <v>Roschcon Electric</v>
          </cell>
          <cell r="H79" t="str">
            <v>Fixed Walkway</v>
          </cell>
          <cell r="I79" t="str">
            <v>Lighting</v>
          </cell>
        </row>
        <row r="80">
          <cell r="F80" t="str">
            <v>Rotek Bulk Water</v>
          </cell>
          <cell r="H80" t="str">
            <v>Surface</v>
          </cell>
          <cell r="I80" t="str">
            <v>Oxygen Deficiency</v>
          </cell>
        </row>
        <row r="81">
          <cell r="F81" t="str">
            <v>Rotek Enginnering</v>
          </cell>
          <cell r="H81" t="str">
            <v>Projectile</v>
          </cell>
          <cell r="I81" t="str">
            <v>Other</v>
          </cell>
        </row>
        <row r="82">
          <cell r="F82" t="str">
            <v>TPM</v>
          </cell>
          <cell r="H82" t="str">
            <v>Compressed Air</v>
          </cell>
        </row>
        <row r="83">
          <cell r="F83" t="str">
            <v>Siemens</v>
          </cell>
          <cell r="H83" t="str">
            <v>Building/Structure</v>
          </cell>
        </row>
        <row r="84">
          <cell r="F84" t="str">
            <v>Steinmuller</v>
          </cell>
          <cell r="H84" t="str">
            <v>Ladders/Stairs</v>
          </cell>
        </row>
        <row r="85">
          <cell r="F85" t="str">
            <v>Pyro Project Fire Control</v>
          </cell>
          <cell r="H85" t="str">
            <v>Obstruction</v>
          </cell>
        </row>
        <row r="86">
          <cell r="F86" t="str">
            <v>Visitor ( Marthinus &amp; Coutts)</v>
          </cell>
          <cell r="H86" t="str">
            <v>Pressure-Pos/Neg</v>
          </cell>
        </row>
        <row r="87">
          <cell r="F87" t="str">
            <v>Optic 1</v>
          </cell>
          <cell r="H87" t="str">
            <v>Natural Phenomenon</v>
          </cell>
        </row>
        <row r="88">
          <cell r="F88" t="str">
            <v>Ithuba Valves</v>
          </cell>
          <cell r="H88" t="str">
            <v>Explosive Device</v>
          </cell>
        </row>
        <row r="89">
          <cell r="H89" t="str">
            <v>Animals/Insects/People</v>
          </cell>
        </row>
        <row r="90">
          <cell r="H90" t="str">
            <v>Other</v>
          </cell>
        </row>
        <row r="91">
          <cell r="F91" t="str">
            <v xml:space="preserve">Grootvlei </v>
          </cell>
        </row>
        <row r="92">
          <cell r="F92" t="str">
            <v>Fluor</v>
          </cell>
        </row>
        <row r="93">
          <cell r="F93" t="str">
            <v>Pangea</v>
          </cell>
        </row>
        <row r="94">
          <cell r="F94" t="str">
            <v>Komati</v>
          </cell>
        </row>
        <row r="95">
          <cell r="F95" t="str">
            <v xml:space="preserve">Wreckers Dismantling </v>
          </cell>
        </row>
        <row r="97">
          <cell r="F97" t="str">
            <v>CED ENGINEERING</v>
          </cell>
        </row>
        <row r="98">
          <cell r="F98" t="str">
            <v>TAP</v>
          </cell>
        </row>
        <row r="99">
          <cell r="F99" t="str">
            <v>BCJV</v>
          </cell>
        </row>
        <row r="100">
          <cell r="F100" t="str">
            <v>ESBI</v>
          </cell>
        </row>
        <row r="102">
          <cell r="F102" t="str">
            <v>Genesis Construction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ERECTION"/>
      <sheetName val="WORKSHEET"/>
      <sheetName val="P&amp;G BREAKDOWN"/>
      <sheetName val="BOQ.Pricing Schedules"/>
      <sheetName val="External Sub "/>
      <sheetName val="Materials "/>
    </sheetNames>
    <sheetDataSet>
      <sheetData sheetId="0"/>
      <sheetData sheetId="1">
        <row r="13">
          <cell r="E13">
            <v>2</v>
          </cell>
        </row>
      </sheetData>
      <sheetData sheetId="2">
        <row r="6">
          <cell r="I6">
            <v>0</v>
          </cell>
        </row>
        <row r="7">
          <cell r="I7">
            <v>1</v>
          </cell>
          <cell r="J7" t="str">
            <v>MECHANICALS</v>
          </cell>
          <cell r="AB7">
            <v>0</v>
          </cell>
        </row>
        <row r="8">
          <cell r="I8">
            <v>2</v>
          </cell>
          <cell r="J8" t="str">
            <v>PLATEWORK(SITE FABRICATED)</v>
          </cell>
          <cell r="AB8">
            <v>0</v>
          </cell>
        </row>
        <row r="9">
          <cell r="I9">
            <v>3</v>
          </cell>
          <cell r="J9" t="str">
            <v>PLATEWORK(BOLTED)</v>
          </cell>
          <cell r="AB9">
            <v>0</v>
          </cell>
        </row>
        <row r="10">
          <cell r="I10">
            <v>4</v>
          </cell>
          <cell r="J10" t="str">
            <v>STRUCTURAL STEELWORK</v>
          </cell>
          <cell r="O10">
            <v>15</v>
          </cell>
          <cell r="T10">
            <v>41.5</v>
          </cell>
          <cell r="U10">
            <v>2.5</v>
          </cell>
          <cell r="W10">
            <v>41</v>
          </cell>
          <cell r="AB10">
            <v>100</v>
          </cell>
        </row>
        <row r="11">
          <cell r="I11">
            <v>5</v>
          </cell>
          <cell r="J11" t="str">
            <v>CONVEYOR STEELWORK</v>
          </cell>
          <cell r="AB11">
            <v>0</v>
          </cell>
        </row>
        <row r="12">
          <cell r="I12" t="str">
            <v>Hours / Ton</v>
          </cell>
          <cell r="J12" t="str">
            <v>Total Hours</v>
          </cell>
          <cell r="K12" t="str">
            <v>Rate / Ton</v>
          </cell>
          <cell r="L12" t="str">
            <v>Amount Excl P&amp;G's</v>
          </cell>
          <cell r="M12" t="str">
            <v>Foreman Gr5</v>
          </cell>
          <cell r="N12" t="str">
            <v>Welder Gr5</v>
          </cell>
          <cell r="O12" t="str">
            <v>Rigger Gr5</v>
          </cell>
          <cell r="P12" t="str">
            <v>B/Maker Gr5</v>
          </cell>
          <cell r="Q12" t="str">
            <v>C/Driver H/Duty Gr4</v>
          </cell>
          <cell r="R12" t="str">
            <v>C/drvr 140</v>
          </cell>
          <cell r="S12" t="str">
            <v>C/drvr 90</v>
          </cell>
          <cell r="T12" t="str">
            <v>Steel Erector Gr4</v>
          </cell>
          <cell r="U12" t="str">
            <v>Welder Gr4</v>
          </cell>
          <cell r="V12" t="str">
            <v>Plater Gr4</v>
          </cell>
          <cell r="W12" t="str">
            <v>C/Driver L/Duty Gr4</v>
          </cell>
          <cell r="X12" t="str">
            <v>C/drvr 20</v>
          </cell>
          <cell r="Y12" t="str">
            <v>Operator Gr3</v>
          </cell>
          <cell r="Z12" t="str">
            <v>Operator Gr2</v>
          </cell>
          <cell r="AA12" t="str">
            <v>Mob/Lift Drv Gr3</v>
          </cell>
          <cell r="AB12" t="str">
            <v>Check Total Hours</v>
          </cell>
        </row>
      </sheetData>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 Incident&amp;Accident Data"/>
      <sheetName val="Definitions"/>
      <sheetName val="Chart1"/>
      <sheetName val="Chart2"/>
      <sheetName val="ED per yr per mth per DI sever "/>
      <sheetName val="Sheet5"/>
      <sheetName val="Sheet3"/>
    </sheetNames>
    <sheetDataSet>
      <sheetData sheetId="0" refreshError="1"/>
      <sheetData sheetId="1" refreshError="1">
        <row r="2">
          <cell r="A2" t="str">
            <v>Disabling Injury</v>
          </cell>
        </row>
        <row r="3">
          <cell r="A3" t="str">
            <v>First Aid</v>
          </cell>
          <cell r="C3" t="str">
            <v>Asbestos</v>
          </cell>
        </row>
        <row r="4">
          <cell r="A4" t="str">
            <v>Global</v>
          </cell>
          <cell r="C4" t="str">
            <v>Assault</v>
          </cell>
        </row>
        <row r="5">
          <cell r="A5" t="str">
            <v>Medical No Shift Loss</v>
          </cell>
          <cell r="C5" t="str">
            <v>Bilaterally carpal tunnel syndrome</v>
          </cell>
        </row>
        <row r="6">
          <cell r="A6" t="str">
            <v>Near Miss</v>
          </cell>
          <cell r="C6" t="str">
            <v>Bee-sting</v>
          </cell>
        </row>
        <row r="7">
          <cell r="A7" t="str">
            <v>Fatality</v>
          </cell>
          <cell r="C7" t="str">
            <v>Caught between</v>
          </cell>
          <cell r="G7" t="str">
            <v>Crime</v>
          </cell>
        </row>
        <row r="8">
          <cell r="A8" t="str">
            <v>Incident</v>
          </cell>
          <cell r="C8" t="str">
            <v>Caught in</v>
          </cell>
          <cell r="G8" t="str">
            <v>Non Crime</v>
          </cell>
        </row>
        <row r="9">
          <cell r="A9" t="str">
            <v>Injury</v>
          </cell>
          <cell r="C9" t="str">
            <v>Cut-by</v>
          </cell>
        </row>
        <row r="10">
          <cell r="A10" t="str">
            <v>Animal</v>
          </cell>
          <cell r="C10" t="str">
            <v>Dog bite</v>
          </cell>
        </row>
        <row r="11">
          <cell r="C11" t="str">
            <v>Electrical contact</v>
          </cell>
        </row>
        <row r="12">
          <cell r="C12" t="str">
            <v>Explosion</v>
          </cell>
        </row>
        <row r="13">
          <cell r="C13" t="str">
            <v>Foreign body (eye)</v>
          </cell>
        </row>
        <row r="14">
          <cell r="C14" t="str">
            <v>Fall diff level</v>
          </cell>
        </row>
        <row r="15">
          <cell r="C15" t="str">
            <v>Fall same level</v>
          </cell>
        </row>
        <row r="16">
          <cell r="A16" t="str">
            <v>Amputation</v>
          </cell>
          <cell r="C16" t="str">
            <v>Hi-jacking</v>
          </cell>
          <cell r="H16" t="str">
            <v>Sect 24</v>
          </cell>
        </row>
        <row r="17">
          <cell r="A17" t="str">
            <v>Asbestosis</v>
          </cell>
          <cell r="C17" t="str">
            <v>Inhalation/Absorption</v>
          </cell>
          <cell r="H17" t="str">
            <v>Fatality</v>
          </cell>
        </row>
        <row r="18">
          <cell r="A18" t="str">
            <v>Asphyxiation</v>
          </cell>
          <cell r="C18" t="str">
            <v>Ionising/Radiation</v>
          </cell>
          <cell r="H18" t="str">
            <v>Manual Handling Equipment</v>
          </cell>
        </row>
        <row r="19">
          <cell r="A19" t="str">
            <v>Burns</v>
          </cell>
          <cell r="C19" t="str">
            <v>Lung Cancer</v>
          </cell>
          <cell r="H19" t="str">
            <v>Electrical Contact</v>
          </cell>
        </row>
        <row r="20">
          <cell r="A20" t="str">
            <v>Contusion/bruises</v>
          </cell>
          <cell r="C20" t="str">
            <v>No injuries</v>
          </cell>
          <cell r="H20" t="str">
            <v>Slip, Trip &amp; Fall</v>
          </cell>
        </row>
        <row r="21">
          <cell r="A21" t="str">
            <v>Fractures</v>
          </cell>
          <cell r="C21" t="str">
            <v>Noise</v>
          </cell>
          <cell r="H21" t="str">
            <v>Occupational Disease</v>
          </cell>
        </row>
        <row r="22">
          <cell r="A22" t="str">
            <v>Knee Injury</v>
          </cell>
          <cell r="C22" t="str">
            <v>Over-exertion</v>
          </cell>
          <cell r="H22" t="str">
            <v>Motor Vehicle Accident (MVA)</v>
          </cell>
        </row>
        <row r="23">
          <cell r="A23" t="str">
            <v>Laceration/wounds</v>
          </cell>
          <cell r="C23" t="str">
            <v>Pulmonary Tuberculosis</v>
          </cell>
        </row>
        <row r="24">
          <cell r="A24" t="str">
            <v>Multiple</v>
          </cell>
          <cell r="C24" t="str">
            <v>Struck against</v>
          </cell>
        </row>
        <row r="25">
          <cell r="A25" t="str">
            <v>No injuries</v>
          </cell>
          <cell r="C25" t="str">
            <v>Struck by</v>
          </cell>
        </row>
        <row r="26">
          <cell r="A26" t="str">
            <v>Poisoning</v>
          </cell>
          <cell r="C26" t="str">
            <v>Shooting incident</v>
          </cell>
        </row>
        <row r="27">
          <cell r="A27" t="str">
            <v>Sprains</v>
          </cell>
          <cell r="C27" t="str">
            <v>Silicosis</v>
          </cell>
        </row>
        <row r="28">
          <cell r="A28" t="str">
            <v>Strains</v>
          </cell>
          <cell r="C28" t="str">
            <v>Spider bite</v>
          </cell>
        </row>
        <row r="29">
          <cell r="A29" t="str">
            <v>Trauma/shock</v>
          </cell>
          <cell r="C29" t="str">
            <v>Tick bite</v>
          </cell>
        </row>
        <row r="30">
          <cell r="A30" t="str">
            <v>Unconscious</v>
          </cell>
          <cell r="C30" t="str">
            <v>Temperature extremes</v>
          </cell>
        </row>
        <row r="31">
          <cell r="C31" t="str">
            <v>Vibration</v>
          </cell>
        </row>
        <row r="32">
          <cell r="C32" t="str">
            <v>Vehicle collision (MVA)</v>
          </cell>
        </row>
        <row r="33">
          <cell r="C33" t="str">
            <v>TBC</v>
          </cell>
        </row>
        <row r="40">
          <cell r="A40" t="str">
            <v>Ankle</v>
          </cell>
        </row>
        <row r="41">
          <cell r="A41" t="str">
            <v>Arm</v>
          </cell>
        </row>
        <row r="42">
          <cell r="A42" t="str">
            <v>Back</v>
          </cell>
        </row>
        <row r="43">
          <cell r="A43" t="str">
            <v>Ears</v>
          </cell>
        </row>
        <row r="44">
          <cell r="A44" t="str">
            <v>Eye</v>
          </cell>
        </row>
        <row r="45">
          <cell r="A45" t="str">
            <v>Face</v>
          </cell>
        </row>
        <row r="46">
          <cell r="A46" t="str">
            <v>Finger</v>
          </cell>
        </row>
        <row r="47">
          <cell r="A47" t="str">
            <v>Foot</v>
          </cell>
        </row>
        <row r="48">
          <cell r="A48" t="str">
            <v>Hand</v>
          </cell>
        </row>
        <row r="49">
          <cell r="A49" t="str">
            <v>Head</v>
          </cell>
        </row>
        <row r="50">
          <cell r="A50" t="str">
            <v>Hip</v>
          </cell>
        </row>
        <row r="51">
          <cell r="A51" t="str">
            <v>Internal</v>
          </cell>
          <cell r="E51" t="str">
            <v>Employee</v>
          </cell>
        </row>
        <row r="52">
          <cell r="A52" t="str">
            <v>Knee</v>
          </cell>
          <cell r="E52" t="str">
            <v>Labour Broker</v>
          </cell>
        </row>
        <row r="53">
          <cell r="A53" t="str">
            <v>Leg</v>
          </cell>
          <cell r="E53" t="str">
            <v>Joint Venture</v>
          </cell>
        </row>
        <row r="54">
          <cell r="A54" t="str">
            <v>Multiple</v>
          </cell>
          <cell r="E54" t="str">
            <v>Subsidiary</v>
          </cell>
        </row>
        <row r="55">
          <cell r="A55" t="str">
            <v>Neck</v>
          </cell>
          <cell r="E55" t="str">
            <v>Public</v>
          </cell>
        </row>
        <row r="56">
          <cell r="A56" t="str">
            <v>No injuries</v>
          </cell>
          <cell r="E56" t="str">
            <v>Principle Contractor</v>
          </cell>
        </row>
        <row r="57">
          <cell r="A57" t="str">
            <v>Nose</v>
          </cell>
        </row>
        <row r="58">
          <cell r="A58" t="str">
            <v>Wrist</v>
          </cell>
        </row>
        <row r="66">
          <cell r="B66" t="str">
            <v>Capital Expansion</v>
          </cell>
          <cell r="C66" t="str">
            <v>CED Projects</v>
          </cell>
          <cell r="D66" t="str">
            <v>Camden</v>
          </cell>
        </row>
        <row r="67">
          <cell r="B67" t="str">
            <v xml:space="preserve">Project Development </v>
          </cell>
          <cell r="C67" t="str">
            <v>CED Engineering</v>
          </cell>
          <cell r="D67" t="str">
            <v>Grootvlei</v>
          </cell>
        </row>
        <row r="68">
          <cell r="B68" t="str">
            <v>Related Business</v>
          </cell>
          <cell r="C68" t="str">
            <v>BUSINESS DEVELOPMENT</v>
          </cell>
          <cell r="D68" t="str">
            <v>Koemati</v>
          </cell>
        </row>
        <row r="69">
          <cell r="B69" t="str">
            <v xml:space="preserve">Head Office </v>
          </cell>
          <cell r="C69" t="str">
            <v>BUSINESS INTELLIGENCE</v>
          </cell>
          <cell r="D69" t="str">
            <v>Other</v>
          </cell>
        </row>
        <row r="70">
          <cell r="B70" t="str">
            <v>Support Services</v>
          </cell>
          <cell r="C70" t="str">
            <v>PROJECT DEVELOPMENT</v>
          </cell>
          <cell r="D70" t="str">
            <v>Management</v>
          </cell>
        </row>
        <row r="71">
          <cell r="C71" t="str">
            <v xml:space="preserve">Als </v>
          </cell>
          <cell r="D71" t="str">
            <v>Boiler</v>
          </cell>
        </row>
        <row r="72">
          <cell r="C72" t="str">
            <v>Arivia</v>
          </cell>
          <cell r="D72" t="str">
            <v>Turbine</v>
          </cell>
        </row>
        <row r="73">
          <cell r="C73" t="str">
            <v>Saphire Air</v>
          </cell>
          <cell r="D73" t="str">
            <v>Gas</v>
          </cell>
        </row>
        <row r="74">
          <cell r="C74" t="str">
            <v>Telecomms</v>
          </cell>
          <cell r="D74" t="str">
            <v>Hydro</v>
          </cell>
        </row>
        <row r="75">
          <cell r="C75" t="str">
            <v>Enerweb</v>
          </cell>
          <cell r="D75" t="str">
            <v>Civil</v>
          </cell>
        </row>
        <row r="76">
          <cell r="C76" t="str">
            <v xml:space="preserve">Finance </v>
          </cell>
          <cell r="D76" t="str">
            <v>Auxiliary</v>
          </cell>
        </row>
        <row r="77">
          <cell r="C77" t="str">
            <v>Commercial</v>
          </cell>
          <cell r="D77" t="str">
            <v>Chemical</v>
          </cell>
        </row>
        <row r="78">
          <cell r="C78" t="str">
            <v>ASSURANCE &amp; IRM</v>
          </cell>
          <cell r="D78" t="str">
            <v>Electrical</v>
          </cell>
        </row>
        <row r="79">
          <cell r="C79" t="str">
            <v>HR</v>
          </cell>
          <cell r="D79" t="str">
            <v>C&amp;I</v>
          </cell>
        </row>
        <row r="80">
          <cell r="C80" t="str">
            <v>Technical Support</v>
          </cell>
          <cell r="D80" t="str">
            <v>Lines</v>
          </cell>
        </row>
        <row r="81">
          <cell r="C81" t="str">
            <v>Roshprop</v>
          </cell>
          <cell r="D81" t="str">
            <v>Substations</v>
          </cell>
        </row>
        <row r="82">
          <cell r="C82" t="str">
            <v>RVS</v>
          </cell>
          <cell r="D82" t="str">
            <v>Protection</v>
          </cell>
        </row>
        <row r="83">
          <cell r="C83" t="str">
            <v>Rotek</v>
          </cell>
          <cell r="D83" t="str">
            <v>PTM</v>
          </cell>
        </row>
        <row r="84">
          <cell r="C84" t="str">
            <v xml:space="preserve">ROSHCON </v>
          </cell>
          <cell r="D84" t="str">
            <v>Vegetation Management</v>
          </cell>
        </row>
        <row r="85">
          <cell r="D85" t="str">
            <v>Oil &amp; Flow Laboratories</v>
          </cell>
        </row>
        <row r="86">
          <cell r="D86" t="str">
            <v>Energy Services</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3 - AB SAVE,ALTENER,STEER,HKA"/>
      <sheetName val="Values"/>
    </sheetNames>
    <sheetDataSet>
      <sheetData sheetId="0" refreshError="1"/>
      <sheetData sheetId="1">
        <row r="2">
          <cell r="G2" t="str">
            <v>F</v>
          </cell>
          <cell r="I2" t="str">
            <v>Austria</v>
          </cell>
          <cell r="O2" t="str">
            <v>GOV</v>
          </cell>
        </row>
        <row r="3">
          <cell r="G3" t="str">
            <v>M</v>
          </cell>
          <cell r="I3" t="str">
            <v>Belgium</v>
          </cell>
          <cell r="O3" t="str">
            <v>INO</v>
          </cell>
        </row>
        <row r="4">
          <cell r="I4" t="str">
            <v>Bulgaria</v>
          </cell>
          <cell r="O4" t="str">
            <v>PUC</v>
          </cell>
        </row>
        <row r="5">
          <cell r="I5" t="str">
            <v>Cyprus</v>
          </cell>
          <cell r="O5" t="str">
            <v>PRC</v>
          </cell>
        </row>
        <row r="6">
          <cell r="G6" t="str">
            <v>Yes</v>
          </cell>
          <cell r="I6" t="str">
            <v>Czech Republic</v>
          </cell>
          <cell r="O6" t="str">
            <v>EEIG</v>
          </cell>
        </row>
        <row r="7">
          <cell r="G7" t="str">
            <v>No</v>
          </cell>
          <cell r="I7" t="str">
            <v>Denmark</v>
          </cell>
          <cell r="O7" t="str">
            <v>PNP</v>
          </cell>
        </row>
        <row r="8">
          <cell r="I8" t="str">
            <v>Estonia</v>
          </cell>
          <cell r="O8" t="str">
            <v>OTH</v>
          </cell>
        </row>
        <row r="9">
          <cell r="I9" t="str">
            <v>Finland</v>
          </cell>
        </row>
        <row r="10">
          <cell r="I10" t="str">
            <v>France</v>
          </cell>
        </row>
        <row r="11">
          <cell r="G11" t="str">
            <v xml:space="preserve">EIE PROGRAMME  </v>
          </cell>
          <cell r="I11" t="str">
            <v>Germany</v>
          </cell>
        </row>
        <row r="12">
          <cell r="I12" t="str">
            <v>Greece</v>
          </cell>
        </row>
        <row r="13">
          <cell r="I13" t="str">
            <v>Hungary</v>
          </cell>
          <cell r="M13">
            <v>2003</v>
          </cell>
        </row>
        <row r="14">
          <cell r="G14" t="str">
            <v>Call for proposals 2003</v>
          </cell>
          <cell r="I14" t="str">
            <v>Iceland</v>
          </cell>
          <cell r="M14">
            <v>2002</v>
          </cell>
        </row>
        <row r="15">
          <cell r="I15" t="str">
            <v>Ireland</v>
          </cell>
          <cell r="M15">
            <v>2001</v>
          </cell>
          <cell r="O15" t="str">
            <v>FC</v>
          </cell>
        </row>
        <row r="16">
          <cell r="I16" t="str">
            <v>Israel</v>
          </cell>
          <cell r="O16" t="str">
            <v>7%FR</v>
          </cell>
        </row>
        <row r="17">
          <cell r="I17" t="str">
            <v>Italy</v>
          </cell>
        </row>
        <row r="18">
          <cell r="I18" t="str">
            <v>Latvia</v>
          </cell>
        </row>
        <row r="19">
          <cell r="I19" t="str">
            <v>Liechtenstein</v>
          </cell>
        </row>
        <row r="20">
          <cell r="I20" t="str">
            <v>Lithuania</v>
          </cell>
        </row>
        <row r="21">
          <cell r="I21" t="str">
            <v>Luxemburg</v>
          </cell>
        </row>
        <row r="22">
          <cell r="I22" t="str">
            <v>Malta</v>
          </cell>
        </row>
        <row r="23">
          <cell r="I23" t="str">
            <v>Norway</v>
          </cell>
        </row>
        <row r="24">
          <cell r="I24" t="str">
            <v>Poland</v>
          </cell>
        </row>
        <row r="25">
          <cell r="I25" t="str">
            <v>Portugal</v>
          </cell>
        </row>
        <row r="26">
          <cell r="I26" t="str">
            <v>Romania</v>
          </cell>
        </row>
        <row r="27">
          <cell r="I27" t="str">
            <v>Slovakia</v>
          </cell>
        </row>
        <row r="28">
          <cell r="I28" t="str">
            <v>Slovenia</v>
          </cell>
        </row>
        <row r="29">
          <cell r="I29" t="str">
            <v>Spain</v>
          </cell>
        </row>
        <row r="30">
          <cell r="I30" t="str">
            <v>Sweden</v>
          </cell>
        </row>
        <row r="31">
          <cell r="G31" t="str">
            <v>No, never</v>
          </cell>
          <cell r="I31" t="str">
            <v>Switzerland</v>
          </cell>
        </row>
        <row r="32">
          <cell r="G32" t="str">
            <v>Yes, few (up to 5) times</v>
          </cell>
          <cell r="I32" t="str">
            <v>The Netherlands</v>
          </cell>
        </row>
        <row r="33">
          <cell r="G33" t="str">
            <v>Yes, several times</v>
          </cell>
          <cell r="I33" t="str">
            <v>Turkey</v>
          </cell>
        </row>
        <row r="34">
          <cell r="I34" t="str">
            <v>United-Kingdom</v>
          </cell>
        </row>
        <row r="35">
          <cell r="I35" t="str">
            <v>Other</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ssumptions Road section 3300 S"/>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FIRST"/>
      <sheetName val="1.1Tender Cover Sheet"/>
      <sheetName val="1.1.1 Preamble"/>
      <sheetName val="1.1.2 Summary"/>
      <sheetName val="1.1.3 BOQ"/>
      <sheetName val="1.1.4 CPA Formulae"/>
      <sheetName val="1.1.5 PLA Attendance Bonus"/>
      <sheetName val="1.1.6 Safety And Production "/>
    </sheetNames>
    <sheetDataSet>
      <sheetData sheetId="0" refreshError="1"/>
      <sheetData sheetId="1">
        <row r="21">
          <cell r="C21" t="str">
            <v>GENERAL SITE MAINTENANCE SERVICES</v>
          </cell>
        </row>
      </sheetData>
      <sheetData sheetId="2" refreshError="1"/>
      <sheetData sheetId="3" refreshError="1"/>
      <sheetData sheetId="4" refreshError="1"/>
      <sheetData sheetId="5"/>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Xolani Zuma" id="{10D645D7-5F02-4022-9A14-79DE53C28841}" userId="S::ZumaX@eskom.co.za::846f7ad6-b38d-47eb-ba37-54d80158330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8" dT="2022-07-29T13:06:50.30" personId="{10D645D7-5F02-4022-9A14-79DE53C28841}" id="{9DF2E473-BBF6-4AE9-B0FA-FB8DE3651C1A}">
    <text>Rectify Tab Numbering &gt; 5.1 Tender Cover Sheet, 5.1.1 Preamble</text>
  </threadedComment>
  <threadedComment ref="B23" dT="2022-07-29T13:05:53.06" personId="{10D645D7-5F02-4022-9A14-79DE53C28841}" id="{EB99C3BC-6E45-4307-8806-ADA34C6DFC9B}">
    <text>Inlcude 5.1.5 Menu - and corresposnding note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D5642-EB3F-403D-8B95-90F6DE89BDFA}">
  <dimension ref="A1:S51"/>
  <sheetViews>
    <sheetView showGridLines="0" view="pageBreakPreview" topLeftCell="A28" zoomScaleNormal="100" zoomScaleSheetLayoutView="100" workbookViewId="0">
      <selection activeCell="E25" sqref="E25"/>
    </sheetView>
  </sheetViews>
  <sheetFormatPr defaultColWidth="9.1796875" defaultRowHeight="12.5"/>
  <cols>
    <col min="1" max="1" width="7.1796875" style="280" customWidth="1"/>
    <col min="2" max="2" width="37.81640625" style="280" customWidth="1"/>
    <col min="3" max="3" width="60.81640625" style="280" customWidth="1"/>
    <col min="4" max="4" width="9.1796875" style="283"/>
    <col min="5" max="16384" width="9.1796875" style="280"/>
  </cols>
  <sheetData>
    <row r="1" spans="1:19" s="256" customFormat="1" ht="15.5">
      <c r="A1" s="253" t="s">
        <v>1041</v>
      </c>
      <c r="B1" s="253"/>
      <c r="C1" s="254" t="s">
        <v>154</v>
      </c>
      <c r="D1" s="255"/>
      <c r="F1" s="257"/>
      <c r="G1" s="258"/>
      <c r="L1" s="258"/>
      <c r="M1" s="259"/>
      <c r="N1" s="260"/>
      <c r="O1" s="261"/>
      <c r="Q1" s="262"/>
      <c r="R1" s="261"/>
      <c r="S1" s="259"/>
    </row>
    <row r="2" spans="1:19" s="256" customFormat="1" ht="15.5">
      <c r="A2" s="253" t="s">
        <v>1042</v>
      </c>
      <c r="B2" s="253"/>
      <c r="C2" s="450">
        <f>'5.1.0 Tender Cover Sheet'!C19</f>
        <v>0</v>
      </c>
      <c r="D2" s="255"/>
      <c r="G2" s="258"/>
      <c r="L2" s="258"/>
      <c r="M2" s="263"/>
      <c r="N2" s="260"/>
      <c r="O2" s="261"/>
      <c r="Q2" s="262"/>
      <c r="R2" s="261"/>
      <c r="S2" s="259"/>
    </row>
    <row r="3" spans="1:19" s="267" customFormat="1" ht="31.5" customHeight="1">
      <c r="A3" s="264" t="s">
        <v>1043</v>
      </c>
      <c r="B3" s="264"/>
      <c r="C3" s="265" t="s">
        <v>1726</v>
      </c>
      <c r="D3" s="266"/>
      <c r="G3" s="268"/>
      <c r="L3" s="268"/>
      <c r="M3" s="269"/>
      <c r="N3" s="270"/>
      <c r="O3" s="271"/>
      <c r="Q3" s="272"/>
      <c r="R3" s="271"/>
      <c r="S3" s="273"/>
    </row>
    <row r="4" spans="1:19" s="256" customFormat="1" ht="15.5">
      <c r="A4" s="253" t="s">
        <v>1044</v>
      </c>
      <c r="B4" s="253"/>
      <c r="C4" s="450"/>
      <c r="D4" s="255"/>
      <c r="G4" s="258"/>
      <c r="K4" s="274"/>
      <c r="L4" s="275"/>
      <c r="M4" s="276"/>
      <c r="N4" s="260"/>
      <c r="O4" s="261"/>
      <c r="Q4" s="262"/>
      <c r="R4" s="261"/>
      <c r="S4" s="259"/>
    </row>
    <row r="5" spans="1:19" s="256" customFormat="1" ht="15.5">
      <c r="A5" s="253"/>
      <c r="C5" s="254"/>
      <c r="D5" s="255"/>
      <c r="G5" s="258"/>
      <c r="K5" s="274"/>
      <c r="L5" s="275"/>
      <c r="M5" s="276"/>
      <c r="N5" s="260"/>
      <c r="O5" s="261"/>
      <c r="Q5" s="262"/>
      <c r="R5" s="261"/>
      <c r="S5" s="259"/>
    </row>
    <row r="6" spans="1:19" s="256" customFormat="1" ht="15.5">
      <c r="A6" s="253"/>
      <c r="C6" s="254"/>
      <c r="D6" s="255"/>
      <c r="G6" s="258"/>
      <c r="K6" s="274"/>
      <c r="L6" s="275"/>
      <c r="M6" s="276"/>
      <c r="N6" s="260"/>
      <c r="O6" s="261"/>
      <c r="Q6" s="262"/>
      <c r="R6" s="261"/>
      <c r="S6" s="259"/>
    </row>
    <row r="7" spans="1:19" ht="18">
      <c r="A7" s="277" t="s">
        <v>1045</v>
      </c>
      <c r="B7" s="277"/>
      <c r="C7" s="278"/>
      <c r="D7" s="279"/>
    </row>
    <row r="8" spans="1:19" ht="17.5">
      <c r="C8" s="281"/>
      <c r="D8" s="279"/>
      <c r="E8" s="282"/>
    </row>
    <row r="9" spans="1:19" ht="15.5">
      <c r="B9" s="256" t="s">
        <v>1046</v>
      </c>
      <c r="C9" s="256"/>
      <c r="D9" s="279"/>
      <c r="E9" s="282"/>
    </row>
    <row r="10" spans="1:19">
      <c r="C10" s="283"/>
      <c r="D10" s="279"/>
      <c r="E10" s="282"/>
    </row>
    <row r="11" spans="1:19" ht="49.5" customHeight="1">
      <c r="B11" s="811" t="s">
        <v>1047</v>
      </c>
      <c r="C11" s="811"/>
      <c r="D11" s="279"/>
      <c r="E11" s="282"/>
    </row>
    <row r="12" spans="1:19" ht="15.5">
      <c r="A12" s="253"/>
      <c r="C12" s="283"/>
      <c r="D12" s="279"/>
      <c r="E12" s="282"/>
    </row>
    <row r="13" spans="1:19" ht="78.75" customHeight="1">
      <c r="B13" s="812" t="s">
        <v>1048</v>
      </c>
      <c r="C13" s="812"/>
      <c r="D13" s="279"/>
      <c r="E13" s="282"/>
    </row>
    <row r="14" spans="1:19" s="284" customFormat="1">
      <c r="A14" s="280"/>
      <c r="B14" s="280"/>
      <c r="C14" s="283"/>
      <c r="D14" s="279"/>
      <c r="E14" s="282"/>
    </row>
    <row r="15" spans="1:19">
      <c r="C15" s="283"/>
      <c r="D15" s="279"/>
      <c r="E15" s="282"/>
    </row>
    <row r="16" spans="1:19" ht="31">
      <c r="A16" s="285">
        <v>1</v>
      </c>
      <c r="B16" s="286" t="s">
        <v>1049</v>
      </c>
      <c r="C16" s="287"/>
      <c r="D16" s="288"/>
      <c r="E16" s="254"/>
      <c r="F16" s="256"/>
    </row>
    <row r="17" spans="1:6" ht="62">
      <c r="A17" s="289"/>
      <c r="B17" s="256" t="s">
        <v>1050</v>
      </c>
      <c r="C17" s="290" t="s">
        <v>1051</v>
      </c>
      <c r="D17" s="255"/>
      <c r="E17" s="291"/>
      <c r="F17" s="256"/>
    </row>
    <row r="18" spans="1:6" ht="54.75" customHeight="1">
      <c r="A18" s="289"/>
      <c r="B18" s="256" t="s">
        <v>1052</v>
      </c>
      <c r="C18" s="290" t="s">
        <v>1053</v>
      </c>
      <c r="D18" s="255"/>
      <c r="E18" s="291"/>
      <c r="F18" s="256"/>
    </row>
    <row r="19" spans="1:6" ht="27" customHeight="1">
      <c r="A19" s="289"/>
      <c r="B19" s="256" t="s">
        <v>1263</v>
      </c>
      <c r="C19" s="290" t="s">
        <v>1054</v>
      </c>
      <c r="D19" s="255"/>
      <c r="E19" s="291"/>
      <c r="F19" s="256"/>
    </row>
    <row r="20" spans="1:6" ht="17.25" customHeight="1">
      <c r="A20" s="289"/>
      <c r="B20" s="256" t="s">
        <v>1055</v>
      </c>
      <c r="C20" s="290" t="s">
        <v>1056</v>
      </c>
      <c r="D20" s="255"/>
      <c r="E20" s="291"/>
      <c r="F20" s="256"/>
    </row>
    <row r="21" spans="1:6" ht="31">
      <c r="A21" s="289"/>
      <c r="B21" s="256" t="s">
        <v>1057</v>
      </c>
      <c r="C21" s="290" t="s">
        <v>1058</v>
      </c>
      <c r="D21" s="255"/>
      <c r="E21" s="291"/>
      <c r="F21" s="256"/>
    </row>
    <row r="22" spans="1:6" ht="15.5">
      <c r="A22" s="289"/>
      <c r="B22" s="256" t="s">
        <v>1059</v>
      </c>
      <c r="C22" s="290" t="s">
        <v>1060</v>
      </c>
      <c r="D22" s="255"/>
      <c r="E22" s="291"/>
      <c r="F22" s="256"/>
    </row>
    <row r="23" spans="1:6" ht="31">
      <c r="A23" s="289"/>
      <c r="B23" s="256" t="s">
        <v>1061</v>
      </c>
      <c r="C23" s="290" t="s">
        <v>1062</v>
      </c>
      <c r="D23" s="255"/>
      <c r="E23" s="291"/>
      <c r="F23" s="256"/>
    </row>
    <row r="24" spans="1:6" ht="15.5">
      <c r="A24" s="289"/>
      <c r="B24" s="256" t="s">
        <v>1063</v>
      </c>
      <c r="C24" s="290" t="s">
        <v>1064</v>
      </c>
      <c r="D24" s="255"/>
      <c r="E24" s="291"/>
      <c r="F24" s="256"/>
    </row>
    <row r="25" spans="1:6" ht="15.5">
      <c r="A25" s="289"/>
      <c r="B25" s="256"/>
      <c r="C25" s="290"/>
      <c r="D25" s="255"/>
      <c r="E25" s="291"/>
      <c r="F25" s="256"/>
    </row>
    <row r="26" spans="1:6" ht="15.5">
      <c r="A26" s="285">
        <v>2</v>
      </c>
      <c r="B26" s="292" t="s">
        <v>1065</v>
      </c>
      <c r="C26" s="292"/>
      <c r="D26" s="255"/>
      <c r="E26" s="291"/>
      <c r="F26" s="256"/>
    </row>
    <row r="27" spans="1:6" ht="15.5">
      <c r="A27" s="256"/>
      <c r="B27" s="256" t="s">
        <v>1066</v>
      </c>
      <c r="C27" s="256"/>
      <c r="D27" s="255"/>
      <c r="E27" s="291"/>
      <c r="F27" s="256"/>
    </row>
    <row r="28" spans="1:6" ht="46.5">
      <c r="A28" s="256"/>
      <c r="B28" s="293" t="s">
        <v>1067</v>
      </c>
      <c r="C28" s="290" t="s">
        <v>1068</v>
      </c>
      <c r="D28" s="255"/>
      <c r="E28" s="291"/>
      <c r="F28" s="256"/>
    </row>
    <row r="29" spans="1:6" ht="51" customHeight="1">
      <c r="A29" s="256"/>
      <c r="B29" s="389"/>
      <c r="C29" s="290" t="s">
        <v>1069</v>
      </c>
      <c r="D29" s="255"/>
      <c r="E29" s="291"/>
      <c r="F29" s="256"/>
    </row>
    <row r="30" spans="1:6">
      <c r="B30" s="294"/>
      <c r="C30" s="283"/>
      <c r="D30" s="279"/>
      <c r="E30" s="282"/>
    </row>
    <row r="31" spans="1:6">
      <c r="B31" s="295"/>
      <c r="C31" s="283"/>
      <c r="D31" s="279"/>
      <c r="E31" s="282"/>
    </row>
    <row r="32" spans="1:6">
      <c r="C32" s="283"/>
      <c r="D32" s="279"/>
      <c r="E32" s="282"/>
    </row>
    <row r="33" spans="3:5" ht="12.75" customHeight="1"/>
    <row r="36" spans="3:5" ht="12.75" customHeight="1"/>
    <row r="37" spans="3:5" ht="25.5" customHeight="1"/>
    <row r="41" spans="3:5" ht="12.75" customHeight="1"/>
    <row r="42" spans="3:5">
      <c r="C42" s="283"/>
      <c r="D42" s="279"/>
      <c r="E42" s="282"/>
    </row>
    <row r="43" spans="3:5">
      <c r="E43" s="282"/>
    </row>
    <row r="44" spans="3:5">
      <c r="E44" s="282"/>
    </row>
    <row r="45" spans="3:5">
      <c r="E45" s="282"/>
    </row>
    <row r="46" spans="3:5">
      <c r="E46" s="282"/>
    </row>
    <row r="47" spans="3:5">
      <c r="C47" s="283"/>
      <c r="D47" s="279"/>
      <c r="E47" s="282"/>
    </row>
    <row r="48" spans="3:5">
      <c r="E48" s="282"/>
    </row>
    <row r="49" spans="5:5">
      <c r="E49" s="282"/>
    </row>
    <row r="50" spans="5:5">
      <c r="E50" s="282"/>
    </row>
    <row r="51" spans="5:5">
      <c r="E51" s="282"/>
    </row>
  </sheetData>
  <mergeCells count="2">
    <mergeCell ref="B11:C11"/>
    <mergeCell ref="B13:C13"/>
  </mergeCells>
  <pageMargins left="0.74803149606299213" right="0.74803149606299213" top="0.98425196850393704" bottom="0.98425196850393704" header="0.51181102362204722" footer="0.51181102362204722"/>
  <pageSetup paperSize="9" scale="8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3DC5B-4876-4F96-B73F-E5056D87DAA3}">
  <dimension ref="A1:D51"/>
  <sheetViews>
    <sheetView showGridLines="0" view="pageBreakPreview" topLeftCell="A6" zoomScale="77" zoomScaleNormal="69" zoomScaleSheetLayoutView="77" workbookViewId="0">
      <selection activeCell="F18" sqref="F18"/>
    </sheetView>
  </sheetViews>
  <sheetFormatPr defaultColWidth="9.1796875" defaultRowHeight="12.5"/>
  <cols>
    <col min="1" max="1" width="4.1796875" style="280" customWidth="1"/>
    <col min="2" max="2" width="48.81640625" style="280" customWidth="1"/>
    <col min="3" max="3" width="67.1796875" style="280" customWidth="1"/>
    <col min="4" max="4" width="4.1796875" style="280" customWidth="1"/>
    <col min="5" max="16384" width="9.1796875" style="280"/>
  </cols>
  <sheetData>
    <row r="1" spans="1:4">
      <c r="A1" s="296"/>
      <c r="B1" s="297"/>
      <c r="C1" s="297"/>
      <c r="D1" s="298"/>
    </row>
    <row r="2" spans="1:4" ht="25">
      <c r="A2" s="299"/>
      <c r="B2" s="813" t="s">
        <v>154</v>
      </c>
      <c r="C2" s="813"/>
      <c r="D2" s="300"/>
    </row>
    <row r="3" spans="1:4">
      <c r="A3" s="299"/>
      <c r="D3" s="301"/>
    </row>
    <row r="4" spans="1:4" ht="15.5">
      <c r="A4" s="299"/>
      <c r="C4" s="253"/>
      <c r="D4" s="301"/>
    </row>
    <row r="5" spans="1:4">
      <c r="A5" s="299"/>
      <c r="D5" s="301"/>
    </row>
    <row r="6" spans="1:4">
      <c r="A6" s="299"/>
      <c r="D6" s="301"/>
    </row>
    <row r="7" spans="1:4">
      <c r="A7" s="299"/>
      <c r="D7" s="301"/>
    </row>
    <row r="8" spans="1:4">
      <c r="A8" s="299"/>
      <c r="D8" s="301"/>
    </row>
    <row r="9" spans="1:4">
      <c r="A9" s="299"/>
      <c r="D9" s="301"/>
    </row>
    <row r="10" spans="1:4">
      <c r="A10" s="299"/>
      <c r="D10" s="301"/>
    </row>
    <row r="11" spans="1:4">
      <c r="A11" s="299"/>
      <c r="D11" s="301"/>
    </row>
    <row r="12" spans="1:4">
      <c r="A12" s="299"/>
      <c r="B12" s="282"/>
      <c r="D12" s="301"/>
    </row>
    <row r="13" spans="1:4">
      <c r="A13" s="299"/>
      <c r="B13" s="282"/>
      <c r="D13" s="301"/>
    </row>
    <row r="14" spans="1:4">
      <c r="A14" s="299"/>
      <c r="B14" s="295"/>
      <c r="D14" s="301"/>
    </row>
    <row r="15" spans="1:4" ht="32.5">
      <c r="A15" s="299"/>
      <c r="B15" s="302" t="s">
        <v>1070</v>
      </c>
      <c r="C15" s="302"/>
      <c r="D15" s="301"/>
    </row>
    <row r="16" spans="1:4">
      <c r="A16" s="299"/>
      <c r="B16" s="295"/>
      <c r="D16" s="301"/>
    </row>
    <row r="17" spans="1:4" ht="25">
      <c r="A17" s="299"/>
      <c r="B17" s="303" t="s">
        <v>1071</v>
      </c>
      <c r="C17" s="303"/>
      <c r="D17" s="301"/>
    </row>
    <row r="18" spans="1:4" ht="25">
      <c r="A18" s="299"/>
      <c r="B18" s="303"/>
      <c r="C18" s="303"/>
      <c r="D18" s="301"/>
    </row>
    <row r="19" spans="1:4" ht="25" customHeight="1">
      <c r="A19" s="299"/>
      <c r="B19" s="304" t="s">
        <v>1072</v>
      </c>
      <c r="C19" s="305"/>
      <c r="D19" s="301"/>
    </row>
    <row r="20" spans="1:4" ht="18">
      <c r="A20" s="299"/>
      <c r="B20" s="304"/>
      <c r="C20" s="306"/>
      <c r="D20" s="301"/>
    </row>
    <row r="21" spans="1:4" ht="50.25" customHeight="1">
      <c r="A21" s="299"/>
      <c r="B21" s="814" t="s">
        <v>1073</v>
      </c>
      <c r="C21" s="815" t="s">
        <v>1242</v>
      </c>
      <c r="D21" s="301"/>
    </row>
    <row r="22" spans="1:4" ht="49.5" customHeight="1">
      <c r="A22" s="299"/>
      <c r="B22" s="814"/>
      <c r="C22" s="815"/>
      <c r="D22" s="301"/>
    </row>
    <row r="23" spans="1:4" ht="15.75" customHeight="1">
      <c r="A23" s="299"/>
      <c r="B23" s="304"/>
      <c r="C23" s="307"/>
      <c r="D23" s="301"/>
    </row>
    <row r="24" spans="1:4" ht="30" customHeight="1">
      <c r="A24" s="299"/>
      <c r="B24" s="304" t="s">
        <v>1074</v>
      </c>
      <c r="C24" s="305"/>
      <c r="D24" s="301"/>
    </row>
    <row r="25" spans="1:4" ht="30" customHeight="1">
      <c r="A25" s="299"/>
      <c r="B25" s="304"/>
      <c r="C25" s="307"/>
      <c r="D25" s="301"/>
    </row>
    <row r="26" spans="1:4" ht="30" customHeight="1">
      <c r="A26" s="299"/>
      <c r="B26" s="308"/>
      <c r="C26" s="307"/>
      <c r="D26" s="301"/>
    </row>
    <row r="27" spans="1:4" ht="20">
      <c r="A27" s="299"/>
      <c r="B27" s="309" t="s">
        <v>1075</v>
      </c>
      <c r="C27" s="309"/>
      <c r="D27" s="301"/>
    </row>
    <row r="28" spans="1:4" ht="20">
      <c r="A28" s="299"/>
      <c r="B28" s="277"/>
      <c r="C28" s="307"/>
      <c r="D28" s="301"/>
    </row>
    <row r="29" spans="1:4" ht="18">
      <c r="A29" s="299"/>
      <c r="B29" s="310"/>
      <c r="C29" s="306"/>
      <c r="D29" s="301"/>
    </row>
    <row r="30" spans="1:4" ht="30" customHeight="1">
      <c r="A30" s="299"/>
      <c r="B30" s="304" t="s">
        <v>1076</v>
      </c>
      <c r="C30" s="311">
        <f>Summary!C18</f>
        <v>0</v>
      </c>
      <c r="D30" s="301"/>
    </row>
    <row r="31" spans="1:4" ht="30" customHeight="1">
      <c r="A31" s="299"/>
      <c r="B31" s="264" t="s">
        <v>1077</v>
      </c>
      <c r="C31" s="312"/>
      <c r="D31" s="301"/>
    </row>
    <row r="32" spans="1:4" ht="18">
      <c r="A32" s="299"/>
      <c r="B32" s="304" t="s">
        <v>1078</v>
      </c>
      <c r="C32" s="311"/>
      <c r="D32" s="301"/>
    </row>
    <row r="33" spans="1:4" ht="12.75" customHeight="1">
      <c r="A33" s="299"/>
      <c r="B33" s="313"/>
      <c r="C33" s="314"/>
      <c r="D33" s="301"/>
    </row>
    <row r="34" spans="1:4" ht="12.75" customHeight="1">
      <c r="A34" s="299"/>
      <c r="B34" s="313"/>
      <c r="C34" s="314"/>
      <c r="D34" s="301"/>
    </row>
    <row r="35" spans="1:4" ht="12.75" customHeight="1">
      <c r="A35" s="299"/>
      <c r="B35" s="313"/>
      <c r="C35" s="253"/>
      <c r="D35" s="301"/>
    </row>
    <row r="36" spans="1:4" ht="12.75" customHeight="1">
      <c r="A36" s="299"/>
      <c r="C36" s="253"/>
      <c r="D36" s="301"/>
    </row>
    <row r="37" spans="1:4" ht="30" customHeight="1">
      <c r="A37" s="299"/>
      <c r="B37" s="277" t="s">
        <v>1079</v>
      </c>
      <c r="C37" s="315"/>
      <c r="D37" s="301"/>
    </row>
    <row r="38" spans="1:4" ht="12.75" customHeight="1">
      <c r="A38" s="299"/>
      <c r="B38" s="253"/>
      <c r="C38" s="253"/>
      <c r="D38" s="301"/>
    </row>
    <row r="39" spans="1:4" ht="12.75" customHeight="1">
      <c r="A39" s="299"/>
      <c r="B39" s="253"/>
      <c r="C39" s="253"/>
      <c r="D39" s="301"/>
    </row>
    <row r="40" spans="1:4" ht="12.75" customHeight="1">
      <c r="A40" s="299"/>
      <c r="B40" s="253"/>
      <c r="C40" s="253"/>
      <c r="D40" s="301"/>
    </row>
    <row r="41" spans="1:4" ht="37.5" customHeight="1">
      <c r="A41" s="299"/>
      <c r="B41" s="390" t="s">
        <v>1241</v>
      </c>
      <c r="C41" s="305"/>
      <c r="D41" s="301"/>
    </row>
    <row r="42" spans="1:4" ht="12.75" customHeight="1">
      <c r="A42" s="299"/>
      <c r="B42" s="253"/>
      <c r="C42" s="253"/>
      <c r="D42" s="301"/>
    </row>
    <row r="43" spans="1:4" ht="12.75" customHeight="1">
      <c r="A43" s="299"/>
      <c r="C43" s="306"/>
      <c r="D43" s="301"/>
    </row>
    <row r="44" spans="1:4" ht="12.75" customHeight="1">
      <c r="A44" s="299"/>
      <c r="B44" s="253"/>
      <c r="C44" s="253"/>
      <c r="D44" s="301"/>
    </row>
    <row r="45" spans="1:4" ht="30" customHeight="1">
      <c r="A45" s="299"/>
      <c r="B45" s="277" t="s">
        <v>1080</v>
      </c>
      <c r="C45" s="305"/>
      <c r="D45" s="301"/>
    </row>
    <row r="46" spans="1:4" ht="14.25" customHeight="1">
      <c r="A46" s="299"/>
      <c r="C46" s="316"/>
      <c r="D46" s="301"/>
    </row>
    <row r="47" spans="1:4" ht="14.25" customHeight="1">
      <c r="A47" s="299"/>
      <c r="C47" s="316"/>
      <c r="D47" s="301"/>
    </row>
    <row r="48" spans="1:4" ht="14.25" customHeight="1">
      <c r="A48" s="299"/>
      <c r="D48" s="301"/>
    </row>
    <row r="49" spans="1:4" ht="35.25" customHeight="1">
      <c r="A49" s="299"/>
      <c r="B49" s="277" t="s">
        <v>1081</v>
      </c>
      <c r="C49" s="305"/>
      <c r="D49" s="301"/>
    </row>
    <row r="50" spans="1:4" ht="18.5" thickBot="1">
      <c r="A50" s="317"/>
      <c r="B50" s="318"/>
      <c r="C50" s="319"/>
      <c r="D50" s="320" t="s">
        <v>33</v>
      </c>
    </row>
    <row r="51" spans="1:4" ht="18">
      <c r="C51" s="316"/>
    </row>
  </sheetData>
  <mergeCells count="3">
    <mergeCell ref="B2:C2"/>
    <mergeCell ref="B21:B22"/>
    <mergeCell ref="C21:C22"/>
  </mergeCells>
  <pageMargins left="0.74803149606299213" right="0.74803149606299213" top="0.98425196850393704" bottom="0.98425196850393704" header="0.51181102362204722" footer="0.51181102362204722"/>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4CA5B-09F2-464C-A086-CD5C6A9BF66D}">
  <dimension ref="A1:S81"/>
  <sheetViews>
    <sheetView showGridLines="0" view="pageBreakPreview" topLeftCell="A57" zoomScale="70" zoomScaleNormal="81" zoomScaleSheetLayoutView="70" workbookViewId="0">
      <selection activeCell="I78" sqref="I78"/>
    </sheetView>
  </sheetViews>
  <sheetFormatPr defaultColWidth="9.1796875" defaultRowHeight="14"/>
  <cols>
    <col min="1" max="1" width="8.81640625" style="321" customWidth="1"/>
    <col min="2" max="2" width="30.453125" style="321" customWidth="1"/>
    <col min="3" max="3" width="69" style="321" customWidth="1"/>
    <col min="4" max="16384" width="9.1796875" style="321"/>
  </cols>
  <sheetData>
    <row r="1" spans="1:19" ht="25" customHeight="1">
      <c r="A1" s="708" t="s">
        <v>1041</v>
      </c>
      <c r="B1" s="709"/>
      <c r="C1" s="710" t="s">
        <v>154</v>
      </c>
      <c r="F1" s="323"/>
      <c r="G1" s="324"/>
      <c r="L1" s="324"/>
      <c r="M1" s="325"/>
      <c r="N1" s="326"/>
      <c r="O1" s="327"/>
      <c r="Q1" s="328"/>
      <c r="R1" s="327"/>
      <c r="S1" s="325"/>
    </row>
    <row r="2" spans="1:19" ht="25" customHeight="1">
      <c r="A2" s="708" t="s">
        <v>1042</v>
      </c>
      <c r="B2" s="709"/>
      <c r="C2" s="710">
        <f>'5.1.0 Tender Cover Sheet'!C19</f>
        <v>0</v>
      </c>
      <c r="D2" s="329"/>
      <c r="G2" s="324"/>
      <c r="L2" s="324"/>
      <c r="M2" s="330"/>
      <c r="N2" s="326"/>
      <c r="O2" s="327"/>
      <c r="Q2" s="328"/>
      <c r="R2" s="327"/>
      <c r="S2" s="325"/>
    </row>
    <row r="3" spans="1:19" ht="25" customHeight="1">
      <c r="A3" s="708" t="s">
        <v>1043</v>
      </c>
      <c r="B3" s="709"/>
      <c r="C3" s="711" t="str">
        <f>'5.1.0 Tender Cover Sheet'!C21</f>
        <v xml:space="preserve">P16A- MISCELLANEOUS BUILDING STRUCTURES </v>
      </c>
      <c r="G3" s="324"/>
      <c r="K3" s="331"/>
      <c r="L3" s="332"/>
      <c r="M3" s="333"/>
      <c r="N3" s="326"/>
      <c r="O3" s="327"/>
      <c r="Q3" s="328"/>
      <c r="R3" s="327"/>
      <c r="S3" s="325"/>
    </row>
    <row r="4" spans="1:19" ht="25" customHeight="1">
      <c r="A4" s="708" t="s">
        <v>1044</v>
      </c>
      <c r="B4" s="709"/>
      <c r="C4" s="710">
        <f>'5.1.0 Tender Cover Sheet'!C24</f>
        <v>0</v>
      </c>
      <c r="G4" s="324"/>
      <c r="K4" s="331"/>
      <c r="L4" s="332"/>
      <c r="M4" s="333"/>
      <c r="N4" s="326"/>
      <c r="O4" s="327"/>
      <c r="Q4" s="328"/>
      <c r="R4" s="327"/>
      <c r="S4" s="325"/>
    </row>
    <row r="5" spans="1:19">
      <c r="A5" s="329"/>
      <c r="C5" s="322"/>
      <c r="G5" s="324"/>
      <c r="K5" s="331"/>
      <c r="L5" s="332"/>
      <c r="M5" s="333"/>
      <c r="N5" s="326"/>
      <c r="O5" s="327"/>
      <c r="Q5" s="328"/>
      <c r="R5" s="327"/>
      <c r="S5" s="325"/>
    </row>
    <row r="6" spans="1:19">
      <c r="A6" s="329" t="s">
        <v>1762</v>
      </c>
      <c r="B6" s="329"/>
      <c r="C6" s="329"/>
    </row>
    <row r="7" spans="1:19">
      <c r="A7" s="329"/>
      <c r="C7" s="334"/>
    </row>
    <row r="8" spans="1:19" ht="78.5" customHeight="1">
      <c r="A8" s="335">
        <v>1</v>
      </c>
      <c r="B8" s="816" t="s">
        <v>1082</v>
      </c>
      <c r="C8" s="816"/>
    </row>
    <row r="9" spans="1:19" ht="41" customHeight="1">
      <c r="A9" s="335">
        <v>2</v>
      </c>
      <c r="B9" s="816" t="s">
        <v>1083</v>
      </c>
      <c r="C9" s="817"/>
    </row>
    <row r="10" spans="1:19" ht="70" customHeight="1">
      <c r="A10" s="335">
        <v>3</v>
      </c>
      <c r="B10" s="816" t="s">
        <v>1084</v>
      </c>
      <c r="C10" s="816"/>
    </row>
    <row r="11" spans="1:19" ht="81.5" customHeight="1">
      <c r="A11" s="335">
        <v>4</v>
      </c>
      <c r="B11" s="816" t="s">
        <v>1264</v>
      </c>
      <c r="C11" s="816"/>
    </row>
    <row r="12" spans="1:19" ht="117.5" customHeight="1">
      <c r="A12" s="335">
        <v>5</v>
      </c>
      <c r="B12" s="818" t="s">
        <v>1754</v>
      </c>
      <c r="C12" s="818"/>
    </row>
    <row r="13" spans="1:19">
      <c r="A13" s="335"/>
    </row>
    <row r="14" spans="1:19" ht="52.5" customHeight="1">
      <c r="A14" s="335">
        <v>6</v>
      </c>
      <c r="B14" s="816" t="s">
        <v>1085</v>
      </c>
      <c r="C14" s="816"/>
    </row>
    <row r="15" spans="1:19" ht="132" customHeight="1">
      <c r="A15" s="322">
        <v>7</v>
      </c>
      <c r="B15" s="819" t="s">
        <v>1086</v>
      </c>
      <c r="C15" s="819"/>
    </row>
    <row r="16" spans="1:19">
      <c r="A16" s="335"/>
    </row>
    <row r="17" spans="1:6" ht="57" customHeight="1">
      <c r="A17" s="322">
        <v>8</v>
      </c>
      <c r="B17" s="816" t="s">
        <v>1087</v>
      </c>
      <c r="C17" s="816"/>
    </row>
    <row r="18" spans="1:6">
      <c r="A18" s="335"/>
    </row>
    <row r="19" spans="1:6" ht="99" customHeight="1">
      <c r="A19" s="335">
        <v>9</v>
      </c>
      <c r="B19" s="816" t="s">
        <v>1088</v>
      </c>
      <c r="C19" s="816"/>
    </row>
    <row r="20" spans="1:6" ht="74" customHeight="1">
      <c r="A20" s="335">
        <v>10</v>
      </c>
      <c r="B20" s="816" t="s">
        <v>1089</v>
      </c>
      <c r="C20" s="816"/>
    </row>
    <row r="21" spans="1:6" ht="49.5" customHeight="1">
      <c r="A21" s="335">
        <v>11</v>
      </c>
      <c r="B21" s="816" t="s">
        <v>1090</v>
      </c>
      <c r="C21" s="816"/>
    </row>
    <row r="22" spans="1:6" ht="49.5" customHeight="1">
      <c r="A22" s="335">
        <v>12</v>
      </c>
      <c r="B22" s="816" t="s">
        <v>1091</v>
      </c>
      <c r="C22" s="816"/>
    </row>
    <row r="23" spans="1:6">
      <c r="A23" s="335">
        <v>13</v>
      </c>
      <c r="B23" s="323" t="s">
        <v>1092</v>
      </c>
      <c r="F23" s="323"/>
    </row>
    <row r="24" spans="1:6">
      <c r="A24" s="335">
        <f>A23+1</f>
        <v>14</v>
      </c>
      <c r="B24" s="321" t="s">
        <v>1093</v>
      </c>
    </row>
    <row r="25" spans="1:6">
      <c r="A25" s="335">
        <f t="shared" ref="A25:A45" si="0">A24+1</f>
        <v>15</v>
      </c>
      <c r="B25" s="321" t="s">
        <v>1094</v>
      </c>
    </row>
    <row r="26" spans="1:6">
      <c r="A26" s="335">
        <f t="shared" si="0"/>
        <v>16</v>
      </c>
      <c r="B26" s="321" t="s">
        <v>1095</v>
      </c>
    </row>
    <row r="27" spans="1:6">
      <c r="A27" s="335">
        <f t="shared" si="0"/>
        <v>17</v>
      </c>
      <c r="B27" s="321" t="s">
        <v>1096</v>
      </c>
    </row>
    <row r="28" spans="1:6">
      <c r="A28" s="335">
        <f t="shared" si="0"/>
        <v>18</v>
      </c>
      <c r="B28" s="321" t="s">
        <v>1097</v>
      </c>
    </row>
    <row r="29" spans="1:6">
      <c r="A29" s="335">
        <f t="shared" si="0"/>
        <v>19</v>
      </c>
      <c r="B29" s="321" t="s">
        <v>1098</v>
      </c>
    </row>
    <row r="30" spans="1:6">
      <c r="A30" s="335">
        <f t="shared" si="0"/>
        <v>20</v>
      </c>
      <c r="B30" s="321" t="s">
        <v>1099</v>
      </c>
    </row>
    <row r="31" spans="1:6">
      <c r="A31" s="335">
        <f t="shared" si="0"/>
        <v>21</v>
      </c>
      <c r="B31" s="321" t="s">
        <v>1100</v>
      </c>
    </row>
    <row r="32" spans="1:6">
      <c r="A32" s="335">
        <f t="shared" si="0"/>
        <v>22</v>
      </c>
      <c r="B32" s="321" t="s">
        <v>1101</v>
      </c>
    </row>
    <row r="33" spans="1:3">
      <c r="A33" s="335">
        <f t="shared" si="0"/>
        <v>23</v>
      </c>
      <c r="B33" s="321" t="s">
        <v>1102</v>
      </c>
    </row>
    <row r="34" spans="1:3">
      <c r="A34" s="335">
        <f t="shared" si="0"/>
        <v>24</v>
      </c>
      <c r="B34" s="321" t="s">
        <v>1103</v>
      </c>
    </row>
    <row r="35" spans="1:3">
      <c r="A35" s="335">
        <f t="shared" si="0"/>
        <v>25</v>
      </c>
      <c r="B35" s="321" t="s">
        <v>1104</v>
      </c>
    </row>
    <row r="36" spans="1:3">
      <c r="A36" s="335">
        <f t="shared" si="0"/>
        <v>26</v>
      </c>
      <c r="B36" s="321" t="s">
        <v>1105</v>
      </c>
    </row>
    <row r="37" spans="1:3">
      <c r="A37" s="335">
        <f t="shared" si="0"/>
        <v>27</v>
      </c>
      <c r="B37" s="321" t="s">
        <v>1106</v>
      </c>
    </row>
    <row r="38" spans="1:3">
      <c r="A38" s="335">
        <f t="shared" si="0"/>
        <v>28</v>
      </c>
      <c r="B38" s="321" t="s">
        <v>1107</v>
      </c>
    </row>
    <row r="39" spans="1:3">
      <c r="A39" s="335">
        <f t="shared" si="0"/>
        <v>29</v>
      </c>
      <c r="B39" s="321" t="s">
        <v>1108</v>
      </c>
    </row>
    <row r="40" spans="1:3">
      <c r="A40" s="335">
        <f t="shared" si="0"/>
        <v>30</v>
      </c>
      <c r="B40" s="321" t="s">
        <v>1109</v>
      </c>
    </row>
    <row r="41" spans="1:3">
      <c r="A41" s="335">
        <f t="shared" si="0"/>
        <v>31</v>
      </c>
      <c r="B41" s="321" t="s">
        <v>1110</v>
      </c>
    </row>
    <row r="42" spans="1:3">
      <c r="A42" s="335">
        <f t="shared" si="0"/>
        <v>32</v>
      </c>
      <c r="B42" s="321" t="s">
        <v>1111</v>
      </c>
    </row>
    <row r="43" spans="1:3">
      <c r="A43" s="335">
        <f t="shared" si="0"/>
        <v>33</v>
      </c>
      <c r="B43" s="321" t="s">
        <v>1112</v>
      </c>
    </row>
    <row r="44" spans="1:3">
      <c r="A44" s="335">
        <f t="shared" si="0"/>
        <v>34</v>
      </c>
      <c r="B44" s="321" t="s">
        <v>1113</v>
      </c>
    </row>
    <row r="45" spans="1:3">
      <c r="A45" s="335">
        <f t="shared" si="0"/>
        <v>35</v>
      </c>
      <c r="B45" s="321" t="s">
        <v>1114</v>
      </c>
    </row>
    <row r="46" spans="1:3" ht="67" customHeight="1">
      <c r="A46" s="335">
        <v>36</v>
      </c>
      <c r="B46" s="816" t="s">
        <v>1115</v>
      </c>
      <c r="C46" s="816"/>
    </row>
    <row r="47" spans="1:3" ht="61.5" customHeight="1">
      <c r="A47" s="335">
        <v>37</v>
      </c>
      <c r="B47" s="816" t="s">
        <v>1116</v>
      </c>
      <c r="C47" s="817"/>
    </row>
    <row r="48" spans="1:3" ht="42.5" customHeight="1">
      <c r="A48" s="335">
        <v>39</v>
      </c>
      <c r="B48" s="816" t="s">
        <v>1117</v>
      </c>
      <c r="C48" s="817"/>
    </row>
    <row r="49" spans="1:3" ht="33.5" customHeight="1">
      <c r="A49" s="335">
        <v>41</v>
      </c>
      <c r="B49" s="816" t="s">
        <v>1118</v>
      </c>
      <c r="C49" s="817"/>
    </row>
    <row r="50" spans="1:3" ht="41.5" customHeight="1">
      <c r="A50" s="335">
        <v>42</v>
      </c>
      <c r="B50" s="816" t="s">
        <v>1119</v>
      </c>
      <c r="C50" s="817"/>
    </row>
    <row r="51" spans="1:3" ht="42.5" customHeight="1">
      <c r="A51" s="335">
        <v>43</v>
      </c>
      <c r="B51" s="816" t="s">
        <v>1120</v>
      </c>
      <c r="C51" s="817"/>
    </row>
    <row r="52" spans="1:3">
      <c r="A52" s="335">
        <v>44</v>
      </c>
      <c r="B52" s="817" t="s">
        <v>1121</v>
      </c>
      <c r="C52" s="817"/>
    </row>
    <row r="53" spans="1:3">
      <c r="A53" s="335">
        <v>45</v>
      </c>
      <c r="B53" s="321" t="s">
        <v>1122</v>
      </c>
    </row>
    <row r="54" spans="1:3" ht="33.5" customHeight="1">
      <c r="A54" s="335">
        <v>46</v>
      </c>
      <c r="B54" s="816" t="s">
        <v>1123</v>
      </c>
      <c r="C54" s="817"/>
    </row>
    <row r="55" spans="1:3" ht="153" customHeight="1">
      <c r="A55" s="335">
        <v>47</v>
      </c>
      <c r="B55" s="816" t="s">
        <v>1755</v>
      </c>
      <c r="C55" s="816"/>
    </row>
    <row r="57" spans="1:3" ht="60.5" customHeight="1">
      <c r="A57" s="335">
        <v>48</v>
      </c>
      <c r="B57" s="816" t="s">
        <v>1756</v>
      </c>
      <c r="C57" s="816"/>
    </row>
    <row r="59" spans="1:3" ht="72.5" customHeight="1">
      <c r="A59" s="335">
        <v>49</v>
      </c>
      <c r="B59" s="816" t="s">
        <v>1124</v>
      </c>
      <c r="C59" s="816"/>
    </row>
    <row r="60" spans="1:3" ht="54" customHeight="1">
      <c r="A60" s="335">
        <v>50</v>
      </c>
      <c r="B60" s="816" t="s">
        <v>1125</v>
      </c>
      <c r="C60" s="816"/>
    </row>
    <row r="61" spans="1:3" ht="56.5" customHeight="1">
      <c r="A61" s="335">
        <v>51</v>
      </c>
      <c r="B61" s="816" t="s">
        <v>1126</v>
      </c>
      <c r="C61" s="816"/>
    </row>
    <row r="62" spans="1:3" ht="49" customHeight="1">
      <c r="A62" s="335">
        <v>52</v>
      </c>
      <c r="B62" s="816" t="s">
        <v>1265</v>
      </c>
      <c r="C62" s="816"/>
    </row>
    <row r="63" spans="1:3" ht="41.5" customHeight="1">
      <c r="A63" s="335">
        <v>53</v>
      </c>
      <c r="B63" s="816" t="s">
        <v>1262</v>
      </c>
      <c r="C63" s="816"/>
    </row>
    <row r="64" spans="1:3">
      <c r="A64" s="335">
        <v>54</v>
      </c>
      <c r="B64" s="816" t="s">
        <v>1750</v>
      </c>
      <c r="C64" s="816"/>
    </row>
    <row r="65" spans="1:3" ht="25" customHeight="1">
      <c r="A65" s="335">
        <v>55</v>
      </c>
      <c r="B65" s="816" t="s">
        <v>1127</v>
      </c>
      <c r="C65" s="816"/>
    </row>
    <row r="66" spans="1:3" ht="66" customHeight="1">
      <c r="A66" s="335">
        <v>56</v>
      </c>
      <c r="B66" s="816" t="s">
        <v>1751</v>
      </c>
      <c r="C66" s="816"/>
    </row>
    <row r="68" spans="1:3" ht="254" customHeight="1">
      <c r="A68" s="336">
        <v>57</v>
      </c>
      <c r="B68" s="816" t="s">
        <v>1133</v>
      </c>
      <c r="C68" s="816"/>
    </row>
    <row r="69" spans="1:3" ht="150.5" customHeight="1">
      <c r="A69" s="336">
        <v>58</v>
      </c>
      <c r="B69" s="816" t="s">
        <v>1132</v>
      </c>
      <c r="C69" s="816"/>
    </row>
    <row r="70" spans="1:3" ht="31.5" customHeight="1">
      <c r="A70" s="340">
        <v>59</v>
      </c>
      <c r="B70" s="816" t="s">
        <v>1752</v>
      </c>
      <c r="C70" s="816"/>
    </row>
    <row r="71" spans="1:3" ht="61" customHeight="1">
      <c r="A71" s="552">
        <v>60</v>
      </c>
      <c r="B71" s="816" t="s">
        <v>1766</v>
      </c>
      <c r="C71" s="816"/>
    </row>
    <row r="72" spans="1:3" ht="48.5" customHeight="1">
      <c r="A72" s="572">
        <v>61</v>
      </c>
      <c r="B72" s="816" t="s">
        <v>1614</v>
      </c>
      <c r="C72" s="816"/>
    </row>
    <row r="73" spans="1:3" ht="36" customHeight="1">
      <c r="A73" s="680">
        <v>62</v>
      </c>
      <c r="B73" s="816" t="s">
        <v>1753</v>
      </c>
      <c r="C73" s="816"/>
    </row>
    <row r="75" spans="1:3" ht="104" customHeight="1">
      <c r="A75" s="809">
        <v>63</v>
      </c>
      <c r="B75" s="816" t="s">
        <v>1767</v>
      </c>
      <c r="C75" s="816"/>
    </row>
    <row r="76" spans="1:3" ht="82.5" customHeight="1">
      <c r="A76" s="809">
        <v>64</v>
      </c>
      <c r="B76" s="820" t="s">
        <v>1764</v>
      </c>
      <c r="C76" s="820"/>
    </row>
    <row r="77" spans="1:3">
      <c r="A77" s="809"/>
      <c r="B77" s="809"/>
      <c r="C77" s="809"/>
    </row>
    <row r="78" spans="1:3" ht="90.5" customHeight="1">
      <c r="A78" s="809">
        <v>65</v>
      </c>
      <c r="B78" s="820" t="s">
        <v>1765</v>
      </c>
      <c r="C78" s="820"/>
    </row>
    <row r="79" spans="1:3" ht="14.5" customHeight="1">
      <c r="A79" s="809"/>
      <c r="B79" s="816" t="s">
        <v>1768</v>
      </c>
      <c r="C79" s="816"/>
    </row>
    <row r="80" spans="1:3" ht="27" customHeight="1">
      <c r="A80" s="809">
        <v>66</v>
      </c>
      <c r="B80" s="816"/>
      <c r="C80" s="816"/>
    </row>
    <row r="81" spans="1:3">
      <c r="A81" s="809"/>
      <c r="B81" s="809"/>
      <c r="C81" s="809"/>
    </row>
  </sheetData>
  <mergeCells count="40">
    <mergeCell ref="B75:C75"/>
    <mergeCell ref="B76:C76"/>
    <mergeCell ref="B78:C78"/>
    <mergeCell ref="B79:C80"/>
    <mergeCell ref="B73:C73"/>
    <mergeCell ref="B72:C72"/>
    <mergeCell ref="B51:C51"/>
    <mergeCell ref="B52:C52"/>
    <mergeCell ref="B54:C54"/>
    <mergeCell ref="B55:C55"/>
    <mergeCell ref="B71:C71"/>
    <mergeCell ref="B70:C70"/>
    <mergeCell ref="B66:C66"/>
    <mergeCell ref="B57:C57"/>
    <mergeCell ref="B59:C59"/>
    <mergeCell ref="B60:C60"/>
    <mergeCell ref="B61:C61"/>
    <mergeCell ref="B62:C62"/>
    <mergeCell ref="B63:C63"/>
    <mergeCell ref="B64:C64"/>
    <mergeCell ref="B65:C65"/>
    <mergeCell ref="B68:C68"/>
    <mergeCell ref="B69:C69"/>
    <mergeCell ref="B48:C48"/>
    <mergeCell ref="B49:C49"/>
    <mergeCell ref="B50:C50"/>
    <mergeCell ref="B46:C46"/>
    <mergeCell ref="B47:C47"/>
    <mergeCell ref="B22:C22"/>
    <mergeCell ref="B21:C21"/>
    <mergeCell ref="B8:C8"/>
    <mergeCell ref="B9:C9"/>
    <mergeCell ref="B10:C10"/>
    <mergeCell ref="B11:C11"/>
    <mergeCell ref="B12:C12"/>
    <mergeCell ref="B14:C14"/>
    <mergeCell ref="B15:C15"/>
    <mergeCell ref="B17:C17"/>
    <mergeCell ref="B19:C19"/>
    <mergeCell ref="B20:C20"/>
  </mergeCells>
  <printOptions gridLines="1"/>
  <pageMargins left="0.74803149606299213" right="0.74803149606299213" top="0.98425196850393704" bottom="0.98425196850393704" header="0.51181102362204722" footer="0.51181102362204722"/>
  <pageSetup paperSize="9"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3CE46-1CF6-43A5-94DA-8CD9D0E9DE41}">
  <sheetPr>
    <pageSetUpPr fitToPage="1"/>
  </sheetPr>
  <dimension ref="A1:F23"/>
  <sheetViews>
    <sheetView tabSelected="1" view="pageBreakPreview" zoomScale="96" zoomScaleNormal="100" zoomScaleSheetLayoutView="96" workbookViewId="0">
      <selection activeCell="A3" sqref="A3:D3"/>
    </sheetView>
  </sheetViews>
  <sheetFormatPr defaultColWidth="8.81640625" defaultRowHeight="13.5"/>
  <cols>
    <col min="1" max="1" width="16.54296875" style="1" customWidth="1"/>
    <col min="2" max="2" width="51.453125" style="1" customWidth="1"/>
    <col min="3" max="3" width="26.1796875" style="251" customWidth="1"/>
    <col min="4" max="4" width="17.90625" style="30" customWidth="1"/>
    <col min="5" max="5" width="14.36328125" style="1" customWidth="1"/>
    <col min="6" max="6" width="18.08984375" style="247" customWidth="1"/>
    <col min="7" max="16384" width="8.81640625" style="1"/>
  </cols>
  <sheetData>
    <row r="1" spans="1:6" ht="25" customHeight="1">
      <c r="A1" s="821" t="s">
        <v>1031</v>
      </c>
      <c r="B1" s="822"/>
      <c r="C1" s="822"/>
      <c r="D1" s="823"/>
    </row>
    <row r="2" spans="1:6" ht="25" customHeight="1">
      <c r="A2" s="824" t="s">
        <v>1259</v>
      </c>
      <c r="B2" s="825"/>
      <c r="C2" s="825"/>
      <c r="D2" s="826"/>
    </row>
    <row r="3" spans="1:6" ht="25" customHeight="1">
      <c r="A3" s="824" t="s">
        <v>1029</v>
      </c>
      <c r="B3" s="825"/>
      <c r="C3" s="825"/>
      <c r="D3" s="826"/>
    </row>
    <row r="4" spans="1:6" ht="25" customHeight="1">
      <c r="A4" s="824" t="s">
        <v>1030</v>
      </c>
      <c r="B4" s="825"/>
      <c r="C4" s="825"/>
      <c r="D4" s="826"/>
      <c r="E4" s="247"/>
    </row>
    <row r="5" spans="1:6" ht="45.5" customHeight="1">
      <c r="A5" s="697" t="s">
        <v>50</v>
      </c>
      <c r="B5" s="698" t="s">
        <v>34</v>
      </c>
      <c r="C5" s="699" t="s">
        <v>4</v>
      </c>
      <c r="D5" s="700" t="s">
        <v>156</v>
      </c>
    </row>
    <row r="6" spans="1:6" ht="25" customHeight="1">
      <c r="A6" s="248"/>
      <c r="B6" s="78"/>
      <c r="C6" s="530"/>
      <c r="D6" s="531"/>
    </row>
    <row r="7" spans="1:6" ht="25" customHeight="1">
      <c r="A7" s="248">
        <v>1</v>
      </c>
      <c r="B7" s="78" t="s">
        <v>71</v>
      </c>
      <c r="C7" s="805">
        <f>'P&amp;G'!G131</f>
        <v>0</v>
      </c>
      <c r="D7" s="728"/>
      <c r="E7" s="247"/>
    </row>
    <row r="8" spans="1:6" ht="34" customHeight="1">
      <c r="A8" s="248">
        <f>A7+1</f>
        <v>2</v>
      </c>
      <c r="B8" s="78" t="s">
        <v>850</v>
      </c>
      <c r="C8" s="805">
        <f>'Aux Bay BOQ Safety Bariers'!F34</f>
        <v>0</v>
      </c>
      <c r="D8" s="728"/>
    </row>
    <row r="9" spans="1:6" ht="34" customHeight="1">
      <c r="A9" s="248">
        <f t="shared" ref="A9:A17" si="0">A8+1</f>
        <v>3</v>
      </c>
      <c r="B9" s="78" t="s">
        <v>1256</v>
      </c>
      <c r="C9" s="805">
        <f>'Aux Bay Seals'!F44</f>
        <v>0</v>
      </c>
      <c r="D9" s="728"/>
    </row>
    <row r="10" spans="1:6" ht="34" customHeight="1">
      <c r="A10" s="248">
        <f t="shared" si="0"/>
        <v>4</v>
      </c>
      <c r="B10" s="78" t="s">
        <v>849</v>
      </c>
      <c r="C10" s="805">
        <f>'Diesel Gen'!F82</f>
        <v>0</v>
      </c>
      <c r="D10" s="728"/>
    </row>
    <row r="11" spans="1:6" ht="34" customHeight="1">
      <c r="A11" s="248">
        <f t="shared" si="0"/>
        <v>5</v>
      </c>
      <c r="B11" s="532" t="s">
        <v>640</v>
      </c>
      <c r="C11" s="805">
        <f>'Tunnel firewalls BOQ'!F73</f>
        <v>0</v>
      </c>
      <c r="D11" s="728"/>
    </row>
    <row r="12" spans="1:6" ht="25" customHeight="1">
      <c r="A12" s="248">
        <f t="shared" si="0"/>
        <v>6</v>
      </c>
      <c r="B12" s="78" t="s">
        <v>1731</v>
      </c>
      <c r="C12" s="805">
        <f>'WWTP Filter Press'!F65</f>
        <v>0</v>
      </c>
      <c r="D12" s="728"/>
    </row>
    <row r="13" spans="1:6" ht="25" customHeight="1">
      <c r="A13" s="248">
        <f t="shared" si="0"/>
        <v>7</v>
      </c>
      <c r="B13" s="2" t="s">
        <v>1736</v>
      </c>
      <c r="C13" s="805">
        <f>'Lime &amp; Soda'!F81</f>
        <v>0</v>
      </c>
      <c r="D13" s="728"/>
    </row>
    <row r="14" spans="1:6" ht="25" customHeight="1">
      <c r="A14" s="248">
        <f t="shared" si="0"/>
        <v>8</v>
      </c>
      <c r="B14" s="2" t="s">
        <v>1735</v>
      </c>
      <c r="C14" s="806">
        <f>'Auxillary Bay firewalls BOQ '!F40</f>
        <v>0</v>
      </c>
      <c r="D14" s="729"/>
    </row>
    <row r="15" spans="1:6" ht="25" customHeight="1">
      <c r="A15" s="248">
        <f t="shared" si="0"/>
        <v>9</v>
      </c>
      <c r="B15" s="532" t="s">
        <v>1734</v>
      </c>
      <c r="C15" s="806">
        <f>'MILL MAINTANANCE'!F1005</f>
        <v>0</v>
      </c>
      <c r="D15" s="729"/>
    </row>
    <row r="16" spans="1:6" ht="27" customHeight="1">
      <c r="A16" s="248">
        <f t="shared" si="0"/>
        <v>10</v>
      </c>
      <c r="B16" s="2" t="s">
        <v>1733</v>
      </c>
      <c r="C16" s="806">
        <f>'FGD SALTS'!G645</f>
        <v>0</v>
      </c>
      <c r="D16" s="729"/>
      <c r="F16" s="249"/>
    </row>
    <row r="17" spans="1:6" ht="27" customHeight="1" thickBot="1">
      <c r="A17" s="248">
        <f t="shared" si="0"/>
        <v>11</v>
      </c>
      <c r="B17" s="2" t="s">
        <v>1732</v>
      </c>
      <c r="C17" s="806">
        <f>'BULK FUEL OIL'!F40</f>
        <v>0</v>
      </c>
      <c r="D17" s="729"/>
      <c r="F17" s="249"/>
    </row>
    <row r="18" spans="1:6" ht="28.5" customHeight="1" thickBot="1">
      <c r="A18" s="827" t="s">
        <v>1761</v>
      </c>
      <c r="B18" s="828"/>
      <c r="C18" s="807">
        <f>SUM(C7:C17)</f>
        <v>0</v>
      </c>
      <c r="D18" s="573"/>
      <c r="E18" s="250"/>
      <c r="F18" s="249"/>
    </row>
    <row r="19" spans="1:6" ht="14" thickTop="1"/>
    <row r="20" spans="1:6">
      <c r="C20" s="252"/>
    </row>
    <row r="23" spans="1:6">
      <c r="C23" s="252"/>
    </row>
  </sheetData>
  <mergeCells count="5">
    <mergeCell ref="A1:D1"/>
    <mergeCell ref="A4:D4"/>
    <mergeCell ref="A2:D2"/>
    <mergeCell ref="A18:B18"/>
    <mergeCell ref="A3:D3"/>
  </mergeCells>
  <pageMargins left="0.7" right="0.7" top="0.75" bottom="0.75" header="0.3" footer="0.3"/>
  <pageSetup paperSize="9" scale="7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DF9C6-39D8-4D48-9FA9-85E7C0D21432}">
  <sheetPr>
    <pageSetUpPr fitToPage="1"/>
  </sheetPr>
  <dimension ref="A1:G133"/>
  <sheetViews>
    <sheetView view="pageBreakPreview" topLeftCell="A120" zoomScale="85" zoomScaleNormal="70" zoomScaleSheetLayoutView="85" workbookViewId="0">
      <selection activeCell="D130" sqref="D130"/>
    </sheetView>
  </sheetViews>
  <sheetFormatPr defaultColWidth="8.81640625" defaultRowHeight="20" customHeight="1"/>
  <cols>
    <col min="1" max="1" width="10.08984375" style="43" bestFit="1" customWidth="1"/>
    <col min="2" max="2" width="15.36328125" style="43" customWidth="1"/>
    <col min="3" max="3" width="60.36328125" style="43" customWidth="1"/>
    <col min="4" max="4" width="11.08984375" style="43" customWidth="1"/>
    <col min="5" max="5" width="16.90625" style="43" customWidth="1"/>
    <col min="6" max="6" width="17.1796875" style="50" bestFit="1" customWidth="1"/>
    <col min="7" max="7" width="21.81640625" style="609" customWidth="1"/>
    <col min="8" max="16384" width="8.81640625" style="43"/>
  </cols>
  <sheetData>
    <row r="1" spans="1:7" ht="20" customHeight="1">
      <c r="A1" s="829" t="s">
        <v>155</v>
      </c>
      <c r="B1" s="830"/>
      <c r="C1" s="40" t="s">
        <v>154</v>
      </c>
      <c r="D1" s="41"/>
      <c r="E1" s="41"/>
      <c r="F1" s="42"/>
      <c r="G1" s="689"/>
    </row>
    <row r="2" spans="1:7" ht="20" customHeight="1">
      <c r="A2" s="829" t="s">
        <v>643</v>
      </c>
      <c r="B2" s="830"/>
      <c r="C2" s="40" t="s">
        <v>1726</v>
      </c>
      <c r="D2" s="41"/>
      <c r="E2" s="41"/>
      <c r="F2" s="42"/>
      <c r="G2" s="689"/>
    </row>
    <row r="3" spans="1:7" ht="20" customHeight="1">
      <c r="A3" s="829" t="s">
        <v>1027</v>
      </c>
      <c r="B3" s="830"/>
      <c r="C3" s="40"/>
      <c r="D3" s="41"/>
      <c r="E3" s="41"/>
      <c r="F3" s="42"/>
      <c r="G3" s="689"/>
    </row>
    <row r="4" spans="1:7" ht="20" customHeight="1">
      <c r="A4" s="829" t="s">
        <v>1028</v>
      </c>
      <c r="B4" s="830"/>
      <c r="C4" s="44"/>
      <c r="D4" s="41"/>
      <c r="E4" s="41"/>
      <c r="F4" s="42"/>
      <c r="G4" s="689"/>
    </row>
    <row r="5" spans="1:7" ht="20" customHeight="1">
      <c r="A5" s="45"/>
      <c r="B5" s="46"/>
      <c r="C5" s="47"/>
      <c r="D5" s="47"/>
      <c r="E5" s="47"/>
      <c r="F5" s="48"/>
      <c r="G5" s="602"/>
    </row>
    <row r="6" spans="1:7" s="551" customFormat="1" ht="35" customHeight="1">
      <c r="A6" s="679" t="s">
        <v>897</v>
      </c>
      <c r="B6" s="550" t="s">
        <v>98</v>
      </c>
      <c r="C6" s="550" t="s">
        <v>1260</v>
      </c>
      <c r="D6" s="547" t="s">
        <v>1719</v>
      </c>
      <c r="E6" s="548" t="s">
        <v>36</v>
      </c>
      <c r="F6" s="549" t="s">
        <v>3</v>
      </c>
      <c r="G6" s="603" t="s">
        <v>4</v>
      </c>
    </row>
    <row r="7" spans="1:7" s="49" customFormat="1" ht="20" customHeight="1">
      <c r="A7" s="51"/>
      <c r="B7" s="52"/>
      <c r="C7" s="53" t="s">
        <v>1718</v>
      </c>
      <c r="D7" s="51"/>
      <c r="E7" s="54"/>
      <c r="F7" s="55"/>
      <c r="G7" s="604"/>
    </row>
    <row r="8" spans="1:7" ht="25" customHeight="1">
      <c r="A8" s="56" t="s">
        <v>1603</v>
      </c>
      <c r="B8" s="57">
        <v>8.3000000000000007</v>
      </c>
      <c r="C8" s="58" t="s">
        <v>100</v>
      </c>
      <c r="D8" s="59"/>
      <c r="E8" s="60"/>
      <c r="F8" s="61"/>
      <c r="G8" s="690"/>
    </row>
    <row r="9" spans="1:7" s="686" customFormat="1" ht="25" customHeight="1">
      <c r="A9" s="62"/>
      <c r="B9" s="712"/>
      <c r="C9" s="713"/>
      <c r="D9" s="714"/>
      <c r="E9" s="64"/>
      <c r="F9" s="65"/>
      <c r="G9" s="605"/>
    </row>
    <row r="10" spans="1:7" ht="20" customHeight="1">
      <c r="A10" s="62"/>
      <c r="B10" s="52"/>
      <c r="C10" s="53" t="s">
        <v>1759</v>
      </c>
      <c r="D10" s="63"/>
      <c r="E10" s="64"/>
      <c r="F10" s="65"/>
      <c r="G10" s="605"/>
    </row>
    <row r="11" spans="1:7" ht="67.5" customHeight="1">
      <c r="A11" s="62"/>
      <c r="B11" s="52"/>
      <c r="C11" s="715" t="s">
        <v>1760</v>
      </c>
      <c r="D11" s="63"/>
      <c r="E11" s="64"/>
      <c r="F11" s="65"/>
      <c r="G11" s="605"/>
    </row>
    <row r="12" spans="1:7" ht="20" customHeight="1">
      <c r="A12" s="62"/>
      <c r="B12" s="52"/>
      <c r="C12" s="53"/>
      <c r="D12" s="63"/>
      <c r="E12" s="64"/>
      <c r="F12" s="65"/>
      <c r="G12" s="605"/>
    </row>
    <row r="13" spans="1:7" ht="45.5" customHeight="1">
      <c r="A13" s="62" t="s">
        <v>1638</v>
      </c>
      <c r="B13" s="66" t="s">
        <v>10</v>
      </c>
      <c r="C13" s="67" t="s">
        <v>1266</v>
      </c>
      <c r="D13" s="63" t="s">
        <v>102</v>
      </c>
      <c r="E13" s="64">
        <v>1</v>
      </c>
      <c r="F13" s="391"/>
      <c r="G13" s="606">
        <f>E13*F13</f>
        <v>0</v>
      </c>
    </row>
    <row r="14" spans="1:7" ht="20" customHeight="1">
      <c r="A14" s="62"/>
      <c r="B14" s="66"/>
      <c r="C14" s="67"/>
      <c r="D14" s="67"/>
      <c r="E14" s="64"/>
      <c r="F14" s="392"/>
      <c r="G14" s="606"/>
    </row>
    <row r="15" spans="1:7" ht="20" customHeight="1">
      <c r="A15" s="62" t="s">
        <v>1639</v>
      </c>
      <c r="B15" s="68" t="s">
        <v>106</v>
      </c>
      <c r="C15" s="63" t="s">
        <v>1637</v>
      </c>
      <c r="D15" s="63"/>
      <c r="E15" s="64"/>
      <c r="F15" s="392"/>
      <c r="G15" s="606"/>
    </row>
    <row r="16" spans="1:7" ht="20" customHeight="1">
      <c r="A16" s="62" t="s">
        <v>1640</v>
      </c>
      <c r="B16" s="68" t="s">
        <v>108</v>
      </c>
      <c r="C16" s="63" t="s">
        <v>109</v>
      </c>
      <c r="D16" s="63"/>
      <c r="E16" s="64"/>
      <c r="F16" s="392"/>
      <c r="G16" s="606"/>
    </row>
    <row r="17" spans="1:7" ht="20" customHeight="1">
      <c r="A17" s="62"/>
      <c r="B17" s="68"/>
      <c r="C17" s="63"/>
      <c r="D17" s="63"/>
      <c r="E17" s="64"/>
      <c r="F17" s="392"/>
      <c r="G17" s="606"/>
    </row>
    <row r="18" spans="1:7" ht="20" customHeight="1">
      <c r="A18" s="62" t="s">
        <v>1641</v>
      </c>
      <c r="B18" s="66"/>
      <c r="C18" s="67" t="s">
        <v>110</v>
      </c>
      <c r="D18" s="67" t="s">
        <v>102</v>
      </c>
      <c r="E18" s="64">
        <v>1</v>
      </c>
      <c r="F18" s="391"/>
      <c r="G18" s="606">
        <f t="shared" ref="G18:G84" si="0">E18*F18</f>
        <v>0</v>
      </c>
    </row>
    <row r="19" spans="1:7" ht="20" customHeight="1">
      <c r="A19" s="62" t="s">
        <v>1642</v>
      </c>
      <c r="B19" s="66"/>
      <c r="C19" s="67" t="s">
        <v>111</v>
      </c>
      <c r="D19" s="67" t="s">
        <v>102</v>
      </c>
      <c r="E19" s="64">
        <v>1</v>
      </c>
      <c r="F19" s="391"/>
      <c r="G19" s="606">
        <f t="shared" si="0"/>
        <v>0</v>
      </c>
    </row>
    <row r="20" spans="1:7" ht="20" customHeight="1">
      <c r="A20" s="62" t="s">
        <v>1643</v>
      </c>
      <c r="B20" s="66"/>
      <c r="C20" s="67" t="s">
        <v>112</v>
      </c>
      <c r="D20" s="67" t="s">
        <v>102</v>
      </c>
      <c r="E20" s="64">
        <v>1</v>
      </c>
      <c r="F20" s="391"/>
      <c r="G20" s="606">
        <f t="shared" si="0"/>
        <v>0</v>
      </c>
    </row>
    <row r="21" spans="1:7" ht="20" customHeight="1">
      <c r="A21" s="62" t="s">
        <v>1644</v>
      </c>
      <c r="B21" s="66"/>
      <c r="C21" s="67" t="s">
        <v>851</v>
      </c>
      <c r="D21" s="67" t="s">
        <v>102</v>
      </c>
      <c r="E21" s="64">
        <v>1</v>
      </c>
      <c r="F21" s="391"/>
      <c r="G21" s="606">
        <f t="shared" si="0"/>
        <v>0</v>
      </c>
    </row>
    <row r="22" spans="1:7" ht="20" customHeight="1">
      <c r="A22" s="62" t="s">
        <v>1645</v>
      </c>
      <c r="B22" s="66"/>
      <c r="C22" s="67" t="s">
        <v>865</v>
      </c>
      <c r="D22" s="67" t="s">
        <v>102</v>
      </c>
      <c r="E22" s="64"/>
      <c r="F22" s="392"/>
      <c r="G22" s="606"/>
    </row>
    <row r="23" spans="1:7" ht="20" customHeight="1">
      <c r="A23" s="62" t="s">
        <v>1646</v>
      </c>
      <c r="B23" s="66"/>
      <c r="C23" s="67" t="s">
        <v>114</v>
      </c>
      <c r="D23" s="67" t="s">
        <v>102</v>
      </c>
      <c r="E23" s="64">
        <v>1</v>
      </c>
      <c r="F23" s="391"/>
      <c r="G23" s="606">
        <f t="shared" si="0"/>
        <v>0</v>
      </c>
    </row>
    <row r="24" spans="1:7" ht="32">
      <c r="A24" s="62" t="s">
        <v>1647</v>
      </c>
      <c r="B24" s="66"/>
      <c r="C24" s="67" t="s">
        <v>115</v>
      </c>
      <c r="D24" s="67" t="s">
        <v>102</v>
      </c>
      <c r="E24" s="64">
        <v>1</v>
      </c>
      <c r="F24" s="391"/>
      <c r="G24" s="606">
        <f t="shared" si="0"/>
        <v>0</v>
      </c>
    </row>
    <row r="25" spans="1:7" ht="20" customHeight="1">
      <c r="A25" s="62" t="s">
        <v>1648</v>
      </c>
      <c r="B25" s="66"/>
      <c r="C25" s="67" t="s">
        <v>806</v>
      </c>
      <c r="D25" s="67" t="s">
        <v>102</v>
      </c>
      <c r="E25" s="64">
        <v>1</v>
      </c>
      <c r="F25" s="391"/>
      <c r="G25" s="606">
        <f t="shared" si="0"/>
        <v>0</v>
      </c>
    </row>
    <row r="26" spans="1:7" ht="20" customHeight="1">
      <c r="A26" s="62" t="s">
        <v>1649</v>
      </c>
      <c r="B26" s="66"/>
      <c r="C26" s="67" t="s">
        <v>805</v>
      </c>
      <c r="D26" s="67" t="s">
        <v>102</v>
      </c>
      <c r="E26" s="64">
        <v>1</v>
      </c>
      <c r="F26" s="391"/>
      <c r="G26" s="606">
        <f t="shared" si="0"/>
        <v>0</v>
      </c>
    </row>
    <row r="27" spans="1:7" ht="20" customHeight="1">
      <c r="A27" s="62" t="s">
        <v>1650</v>
      </c>
      <c r="B27" s="66"/>
      <c r="C27" s="67" t="s">
        <v>116</v>
      </c>
      <c r="D27" s="67" t="s">
        <v>102</v>
      </c>
      <c r="E27" s="64">
        <v>1</v>
      </c>
      <c r="F27" s="391"/>
      <c r="G27" s="606">
        <f t="shared" si="0"/>
        <v>0</v>
      </c>
    </row>
    <row r="28" spans="1:7" ht="20" customHeight="1">
      <c r="A28" s="62"/>
      <c r="B28" s="66"/>
      <c r="C28" s="67"/>
      <c r="D28" s="67"/>
      <c r="E28" s="64"/>
      <c r="F28" s="392"/>
      <c r="G28" s="606"/>
    </row>
    <row r="29" spans="1:7" ht="20" customHeight="1">
      <c r="A29" s="62" t="s">
        <v>1651</v>
      </c>
      <c r="B29" s="68" t="s">
        <v>6</v>
      </c>
      <c r="C29" s="681" t="s">
        <v>1626</v>
      </c>
      <c r="D29" s="63"/>
      <c r="E29" s="64"/>
      <c r="F29" s="392"/>
      <c r="G29" s="606"/>
    </row>
    <row r="30" spans="1:7" ht="20" customHeight="1">
      <c r="A30" s="62"/>
      <c r="B30" s="68"/>
      <c r="C30" s="63"/>
      <c r="D30" s="63"/>
      <c r="E30" s="64"/>
      <c r="F30" s="392"/>
      <c r="G30" s="606"/>
    </row>
    <row r="31" spans="1:7" ht="22" customHeight="1">
      <c r="A31" s="62" t="s">
        <v>1652</v>
      </c>
      <c r="B31" s="66"/>
      <c r="C31" s="67" t="s">
        <v>1717</v>
      </c>
      <c r="D31" s="67" t="s">
        <v>102</v>
      </c>
      <c r="E31" s="64">
        <v>1</v>
      </c>
      <c r="F31" s="391"/>
      <c r="G31" s="606">
        <f t="shared" si="0"/>
        <v>0</v>
      </c>
    </row>
    <row r="32" spans="1:7" ht="20" customHeight="1">
      <c r="A32" s="62" t="s">
        <v>1653</v>
      </c>
      <c r="B32" s="66"/>
      <c r="C32" s="67" t="s">
        <v>117</v>
      </c>
      <c r="D32" s="67" t="s">
        <v>102</v>
      </c>
      <c r="E32" s="64">
        <v>1</v>
      </c>
      <c r="F32" s="391"/>
      <c r="G32" s="606">
        <f t="shared" si="0"/>
        <v>0</v>
      </c>
    </row>
    <row r="33" spans="1:7" ht="20" customHeight="1">
      <c r="A33" s="62" t="s">
        <v>1826</v>
      </c>
      <c r="B33" s="66"/>
      <c r="C33" s="67" t="s">
        <v>1828</v>
      </c>
      <c r="D33" s="67" t="s">
        <v>102</v>
      </c>
      <c r="E33" s="64">
        <v>1</v>
      </c>
      <c r="F33" s="391"/>
      <c r="G33" s="606">
        <f t="shared" si="0"/>
        <v>0</v>
      </c>
    </row>
    <row r="34" spans="1:7" ht="20" customHeight="1">
      <c r="A34" s="62" t="s">
        <v>1827</v>
      </c>
      <c r="B34" s="66"/>
      <c r="C34" s="67" t="s">
        <v>1829</v>
      </c>
      <c r="D34" s="67" t="s">
        <v>102</v>
      </c>
      <c r="E34" s="64">
        <v>1</v>
      </c>
      <c r="F34" s="391"/>
      <c r="G34" s="606">
        <f t="shared" si="0"/>
        <v>0</v>
      </c>
    </row>
    <row r="35" spans="1:7" ht="20" customHeight="1">
      <c r="A35" s="62"/>
      <c r="B35" s="66"/>
      <c r="C35" s="67"/>
      <c r="D35" s="67"/>
      <c r="E35" s="64"/>
      <c r="F35" s="392"/>
      <c r="G35" s="606"/>
    </row>
    <row r="36" spans="1:7" ht="20" customHeight="1">
      <c r="A36" s="62" t="s">
        <v>1654</v>
      </c>
      <c r="B36" s="66"/>
      <c r="C36" s="63" t="s">
        <v>119</v>
      </c>
      <c r="D36" s="63"/>
      <c r="E36" s="64"/>
      <c r="F36" s="392"/>
      <c r="G36" s="606"/>
    </row>
    <row r="37" spans="1:7" ht="20" customHeight="1">
      <c r="A37" s="62"/>
      <c r="B37" s="66"/>
      <c r="C37" s="63"/>
      <c r="D37" s="63"/>
      <c r="E37" s="64"/>
      <c r="F37" s="392"/>
      <c r="G37" s="606"/>
    </row>
    <row r="38" spans="1:7" ht="20" customHeight="1">
      <c r="A38" s="62" t="s">
        <v>1655</v>
      </c>
      <c r="B38" s="66"/>
      <c r="C38" s="67" t="s">
        <v>1001</v>
      </c>
      <c r="D38" s="67" t="s">
        <v>102</v>
      </c>
      <c r="E38" s="64">
        <v>1</v>
      </c>
      <c r="F38" s="391"/>
      <c r="G38" s="606">
        <f t="shared" si="0"/>
        <v>0</v>
      </c>
    </row>
    <row r="39" spans="1:7" ht="20" customHeight="1">
      <c r="A39" s="62" t="s">
        <v>1656</v>
      </c>
      <c r="B39" s="66"/>
      <c r="C39" s="67" t="s">
        <v>121</v>
      </c>
      <c r="D39" s="67" t="s">
        <v>102</v>
      </c>
      <c r="E39" s="64">
        <v>1</v>
      </c>
      <c r="F39" s="391"/>
      <c r="G39" s="606">
        <f t="shared" si="0"/>
        <v>0</v>
      </c>
    </row>
    <row r="40" spans="1:7" ht="20" customHeight="1">
      <c r="A40" s="62"/>
      <c r="B40" s="66"/>
      <c r="C40" s="67"/>
      <c r="D40" s="67"/>
      <c r="E40" s="64"/>
      <c r="F40" s="392"/>
      <c r="G40" s="606"/>
    </row>
    <row r="41" spans="1:7" ht="45.5" customHeight="1">
      <c r="A41" s="62" t="s">
        <v>1658</v>
      </c>
      <c r="B41" s="66"/>
      <c r="C41" s="63" t="s">
        <v>122</v>
      </c>
      <c r="D41" s="63"/>
      <c r="E41" s="64"/>
      <c r="F41" s="392"/>
      <c r="G41" s="606"/>
    </row>
    <row r="42" spans="1:7" ht="20" customHeight="1">
      <c r="A42" s="62"/>
      <c r="B42" s="66"/>
      <c r="C42" s="63"/>
      <c r="D42" s="63"/>
      <c r="E42" s="64"/>
      <c r="F42" s="392"/>
      <c r="G42" s="606"/>
    </row>
    <row r="43" spans="1:7" ht="32" customHeight="1">
      <c r="A43" s="62" t="s">
        <v>1657</v>
      </c>
      <c r="B43" s="66"/>
      <c r="C43" s="67" t="s">
        <v>138</v>
      </c>
      <c r="D43" s="67" t="s">
        <v>102</v>
      </c>
      <c r="E43" s="64">
        <v>1</v>
      </c>
      <c r="F43" s="391"/>
      <c r="G43" s="606">
        <f t="shared" si="0"/>
        <v>0</v>
      </c>
    </row>
    <row r="44" spans="1:7" ht="20" customHeight="1">
      <c r="A44" s="62" t="s">
        <v>1659</v>
      </c>
      <c r="B44" s="66"/>
      <c r="C44" s="67" t="s">
        <v>123</v>
      </c>
      <c r="D44" s="67" t="s">
        <v>102</v>
      </c>
      <c r="E44" s="64">
        <v>1</v>
      </c>
      <c r="F44" s="391"/>
      <c r="G44" s="606">
        <f t="shared" si="0"/>
        <v>0</v>
      </c>
    </row>
    <row r="45" spans="1:7" ht="20" customHeight="1">
      <c r="A45" s="62" t="s">
        <v>1660</v>
      </c>
      <c r="B45" s="66"/>
      <c r="C45" s="67" t="s">
        <v>135</v>
      </c>
      <c r="D45" s="67" t="s">
        <v>102</v>
      </c>
      <c r="E45" s="64">
        <v>1</v>
      </c>
      <c r="F45" s="391"/>
      <c r="G45" s="606">
        <f t="shared" si="0"/>
        <v>0</v>
      </c>
    </row>
    <row r="46" spans="1:7" ht="20" customHeight="1">
      <c r="A46" s="62" t="s">
        <v>1661</v>
      </c>
      <c r="B46" s="66"/>
      <c r="C46" s="67" t="s">
        <v>134</v>
      </c>
      <c r="D46" s="67" t="s">
        <v>102</v>
      </c>
      <c r="E46" s="64">
        <v>1</v>
      </c>
      <c r="F46" s="391"/>
      <c r="G46" s="606">
        <f t="shared" si="0"/>
        <v>0</v>
      </c>
    </row>
    <row r="47" spans="1:7" ht="20" customHeight="1">
      <c r="A47" s="62" t="s">
        <v>1662</v>
      </c>
      <c r="B47" s="66"/>
      <c r="C47" s="67" t="s">
        <v>136</v>
      </c>
      <c r="D47" s="67" t="s">
        <v>102</v>
      </c>
      <c r="E47" s="64">
        <v>1</v>
      </c>
      <c r="F47" s="391"/>
      <c r="G47" s="606">
        <f t="shared" ref="G47:G48" si="1">E47*F47</f>
        <v>0</v>
      </c>
    </row>
    <row r="48" spans="1:7" ht="34.5" customHeight="1">
      <c r="A48" s="62" t="s">
        <v>1663</v>
      </c>
      <c r="B48" s="66"/>
      <c r="C48" s="67" t="s">
        <v>137</v>
      </c>
      <c r="D48" s="67" t="s">
        <v>102</v>
      </c>
      <c r="E48" s="64">
        <v>1</v>
      </c>
      <c r="F48" s="391"/>
      <c r="G48" s="606">
        <f t="shared" si="1"/>
        <v>0</v>
      </c>
    </row>
    <row r="49" spans="1:7" ht="20" customHeight="1">
      <c r="A49" s="62"/>
      <c r="B49" s="66"/>
      <c r="C49" s="67"/>
      <c r="D49" s="67"/>
      <c r="E49" s="64"/>
      <c r="F49" s="392"/>
      <c r="G49" s="606"/>
    </row>
    <row r="50" spans="1:7" ht="20" customHeight="1">
      <c r="A50" s="62"/>
      <c r="B50" s="66"/>
      <c r="C50" s="67"/>
      <c r="D50" s="67"/>
      <c r="E50" s="64"/>
      <c r="F50" s="392"/>
      <c r="G50" s="606"/>
    </row>
    <row r="51" spans="1:7" ht="20" customHeight="1">
      <c r="A51" s="62" t="s">
        <v>1664</v>
      </c>
      <c r="B51" s="66"/>
      <c r="C51" s="63" t="s">
        <v>124</v>
      </c>
      <c r="D51" s="63"/>
      <c r="E51" s="64"/>
      <c r="F51" s="392"/>
      <c r="G51" s="606"/>
    </row>
    <row r="52" spans="1:7" ht="20" customHeight="1">
      <c r="A52" s="62"/>
      <c r="B52" s="66"/>
      <c r="C52" s="63"/>
      <c r="D52" s="63"/>
      <c r="E52" s="64"/>
      <c r="F52" s="392"/>
      <c r="G52" s="606"/>
    </row>
    <row r="53" spans="1:7" ht="20" customHeight="1">
      <c r="A53" s="62" t="s">
        <v>1665</v>
      </c>
      <c r="B53" s="66"/>
      <c r="C53" s="67" t="s">
        <v>125</v>
      </c>
      <c r="D53" s="67" t="s">
        <v>102</v>
      </c>
      <c r="E53" s="64">
        <v>1</v>
      </c>
      <c r="F53" s="391"/>
      <c r="G53" s="606">
        <f t="shared" si="0"/>
        <v>0</v>
      </c>
    </row>
    <row r="54" spans="1:7" ht="20" customHeight="1">
      <c r="A54" s="62"/>
      <c r="B54" s="66"/>
      <c r="C54" s="67"/>
      <c r="D54" s="67"/>
      <c r="E54" s="64"/>
      <c r="F54" s="392"/>
      <c r="G54" s="606"/>
    </row>
    <row r="55" spans="1:7" ht="20" customHeight="1">
      <c r="A55" s="62" t="s">
        <v>1666</v>
      </c>
      <c r="B55" s="66"/>
      <c r="C55" s="63" t="s">
        <v>126</v>
      </c>
      <c r="D55" s="63"/>
      <c r="E55" s="64"/>
      <c r="F55" s="392"/>
      <c r="G55" s="606"/>
    </row>
    <row r="56" spans="1:7" ht="20" customHeight="1">
      <c r="A56" s="62"/>
      <c r="B56" s="66"/>
      <c r="C56" s="63"/>
      <c r="D56" s="63"/>
      <c r="E56" s="64"/>
      <c r="F56" s="392"/>
      <c r="G56" s="606"/>
    </row>
    <row r="57" spans="1:7" ht="20" customHeight="1">
      <c r="A57" s="62" t="s">
        <v>1667</v>
      </c>
      <c r="B57" s="66"/>
      <c r="C57" s="67" t="s">
        <v>127</v>
      </c>
      <c r="D57" s="67" t="s">
        <v>102</v>
      </c>
      <c r="E57" s="64">
        <v>1</v>
      </c>
      <c r="F57" s="391"/>
      <c r="G57" s="606">
        <f t="shared" si="0"/>
        <v>0</v>
      </c>
    </row>
    <row r="58" spans="1:7" ht="20" customHeight="1">
      <c r="A58" s="62"/>
      <c r="B58" s="66"/>
      <c r="C58" s="67"/>
      <c r="D58" s="67"/>
      <c r="E58" s="69"/>
      <c r="F58" s="393"/>
      <c r="G58" s="606"/>
    </row>
    <row r="59" spans="1:7" ht="20" customHeight="1">
      <c r="A59" s="62" t="s">
        <v>1668</v>
      </c>
      <c r="B59" s="66"/>
      <c r="C59" s="63" t="s">
        <v>129</v>
      </c>
      <c r="D59" s="63"/>
      <c r="E59" s="64"/>
      <c r="F59" s="392"/>
      <c r="G59" s="606"/>
    </row>
    <row r="60" spans="1:7" ht="26" customHeight="1">
      <c r="A60" s="62"/>
      <c r="B60" s="66"/>
      <c r="C60" s="63"/>
      <c r="D60" s="63"/>
      <c r="E60" s="64"/>
      <c r="F60" s="392"/>
      <c r="G60" s="606"/>
    </row>
    <row r="61" spans="1:7" ht="85.5" customHeight="1">
      <c r="A61" s="62" t="s">
        <v>1669</v>
      </c>
      <c r="B61" s="66"/>
      <c r="C61" s="70" t="s">
        <v>1267</v>
      </c>
      <c r="D61" s="67" t="s">
        <v>102</v>
      </c>
      <c r="E61" s="71">
        <v>1</v>
      </c>
      <c r="F61" s="391"/>
      <c r="G61" s="606">
        <f>E61*F61</f>
        <v>0</v>
      </c>
    </row>
    <row r="62" spans="1:7" ht="41" customHeight="1">
      <c r="A62" s="62" t="s">
        <v>1670</v>
      </c>
      <c r="B62" s="66"/>
      <c r="C62" s="67" t="s">
        <v>808</v>
      </c>
      <c r="D62" s="67" t="s">
        <v>102</v>
      </c>
      <c r="E62" s="64">
        <v>1</v>
      </c>
      <c r="F62" s="391"/>
      <c r="G62" s="606">
        <f>E62*F62</f>
        <v>0</v>
      </c>
    </row>
    <row r="63" spans="1:7" ht="20" customHeight="1">
      <c r="A63" s="62" t="s">
        <v>1671</v>
      </c>
      <c r="B63" s="66"/>
      <c r="C63" s="67" t="s">
        <v>1527</v>
      </c>
      <c r="D63" s="67" t="s">
        <v>102</v>
      </c>
      <c r="E63" s="64">
        <v>1</v>
      </c>
      <c r="F63" s="391"/>
      <c r="G63" s="606">
        <f>E63*F63</f>
        <v>0</v>
      </c>
    </row>
    <row r="64" spans="1:7" ht="41" customHeight="1">
      <c r="A64" s="62"/>
      <c r="B64" s="66"/>
      <c r="C64" s="67"/>
      <c r="D64" s="67"/>
      <c r="E64" s="688"/>
      <c r="F64" s="393"/>
      <c r="G64" s="606"/>
    </row>
    <row r="65" spans="1:7" ht="41" customHeight="1">
      <c r="A65" s="62" t="s">
        <v>1672</v>
      </c>
      <c r="B65" s="68" t="s">
        <v>8</v>
      </c>
      <c r="C65" s="681" t="s">
        <v>1636</v>
      </c>
      <c r="D65" s="67"/>
      <c r="E65" s="688"/>
      <c r="F65" s="393"/>
      <c r="G65" s="606"/>
    </row>
    <row r="66" spans="1:7" ht="25" customHeight="1">
      <c r="A66" s="62" t="s">
        <v>1673</v>
      </c>
      <c r="B66" s="66"/>
      <c r="C66" s="67" t="s">
        <v>118</v>
      </c>
      <c r="D66" s="67" t="s">
        <v>102</v>
      </c>
      <c r="E66" s="64">
        <v>1</v>
      </c>
      <c r="F66" s="391"/>
      <c r="G66" s="606">
        <f t="shared" ref="G66" si="2">E66*F66</f>
        <v>0</v>
      </c>
    </row>
    <row r="67" spans="1:7" ht="20" customHeight="1">
      <c r="A67" s="62"/>
      <c r="B67" s="66"/>
      <c r="C67" s="67"/>
      <c r="D67" s="67"/>
      <c r="E67" s="64"/>
      <c r="F67" s="392"/>
      <c r="G67" s="606"/>
    </row>
    <row r="68" spans="1:7" ht="27" customHeight="1">
      <c r="A68" s="56" t="s">
        <v>99</v>
      </c>
      <c r="B68" s="56"/>
      <c r="C68" s="73" t="s">
        <v>130</v>
      </c>
      <c r="D68" s="74"/>
      <c r="E68" s="60"/>
      <c r="F68" s="394"/>
      <c r="G68" s="607"/>
    </row>
    <row r="69" spans="1:7" ht="20" customHeight="1">
      <c r="A69" s="62"/>
      <c r="B69" s="62"/>
      <c r="C69" s="75"/>
      <c r="D69" s="76"/>
      <c r="E69" s="64"/>
      <c r="F69" s="392"/>
      <c r="G69" s="606"/>
    </row>
    <row r="70" spans="1:7" ht="69" customHeight="1">
      <c r="A70" s="62" t="s">
        <v>1674</v>
      </c>
      <c r="B70" s="68" t="s">
        <v>13</v>
      </c>
      <c r="C70" s="67" t="s">
        <v>1268</v>
      </c>
      <c r="D70" s="67" t="s">
        <v>102</v>
      </c>
      <c r="E70" s="64">
        <v>1</v>
      </c>
      <c r="F70" s="391"/>
      <c r="G70" s="606">
        <f t="shared" si="0"/>
        <v>0</v>
      </c>
    </row>
    <row r="71" spans="1:7" ht="20" customHeight="1">
      <c r="A71" s="62"/>
      <c r="B71" s="66"/>
      <c r="C71" s="67"/>
      <c r="D71" s="67"/>
      <c r="E71" s="64"/>
      <c r="F71" s="392"/>
      <c r="G71" s="606"/>
    </row>
    <row r="72" spans="1:7" ht="38.5" customHeight="1">
      <c r="A72" s="62" t="s">
        <v>1675</v>
      </c>
      <c r="B72" s="68" t="s">
        <v>18</v>
      </c>
      <c r="C72" s="63" t="s">
        <v>131</v>
      </c>
      <c r="D72" s="63"/>
      <c r="E72" s="64"/>
      <c r="F72" s="392"/>
      <c r="G72" s="606"/>
    </row>
    <row r="73" spans="1:7" ht="20" customHeight="1">
      <c r="A73" s="62" t="s">
        <v>1676</v>
      </c>
      <c r="B73" s="68" t="s">
        <v>132</v>
      </c>
      <c r="C73" s="63" t="s">
        <v>109</v>
      </c>
      <c r="D73" s="63"/>
      <c r="E73" s="64"/>
      <c r="F73" s="392"/>
      <c r="G73" s="606"/>
    </row>
    <row r="74" spans="1:7" ht="20" customHeight="1">
      <c r="A74" s="62"/>
      <c r="B74" s="68"/>
      <c r="C74" s="63"/>
      <c r="D74" s="63"/>
      <c r="E74" s="64"/>
      <c r="F74" s="392"/>
      <c r="G74" s="606"/>
    </row>
    <row r="75" spans="1:7" ht="20" customHeight="1">
      <c r="A75" s="62" t="s">
        <v>1677</v>
      </c>
      <c r="B75" s="66"/>
      <c r="C75" s="67" t="s">
        <v>110</v>
      </c>
      <c r="D75" s="67" t="s">
        <v>102</v>
      </c>
      <c r="E75" s="64">
        <v>1</v>
      </c>
      <c r="F75" s="391"/>
      <c r="G75" s="606">
        <f t="shared" si="0"/>
        <v>0</v>
      </c>
    </row>
    <row r="76" spans="1:7" ht="20" customHeight="1">
      <c r="A76" s="62" t="s">
        <v>1678</v>
      </c>
      <c r="B76" s="66"/>
      <c r="C76" s="67" t="s">
        <v>111</v>
      </c>
      <c r="D76" s="67" t="s">
        <v>102</v>
      </c>
      <c r="E76" s="64">
        <v>1</v>
      </c>
      <c r="F76" s="391"/>
      <c r="G76" s="606">
        <f t="shared" si="0"/>
        <v>0</v>
      </c>
    </row>
    <row r="77" spans="1:7" ht="20" customHeight="1">
      <c r="A77" s="62" t="s">
        <v>1679</v>
      </c>
      <c r="B77" s="66"/>
      <c r="C77" s="67" t="s">
        <v>112</v>
      </c>
      <c r="D77" s="67" t="s">
        <v>102</v>
      </c>
      <c r="E77" s="64">
        <v>1</v>
      </c>
      <c r="F77" s="391"/>
      <c r="G77" s="606">
        <f t="shared" si="0"/>
        <v>0</v>
      </c>
    </row>
    <row r="78" spans="1:7" ht="20" customHeight="1">
      <c r="A78" s="62" t="s">
        <v>1680</v>
      </c>
      <c r="B78" s="66"/>
      <c r="C78" s="67" t="s">
        <v>113</v>
      </c>
      <c r="D78" s="67" t="s">
        <v>102</v>
      </c>
      <c r="E78" s="64">
        <v>1</v>
      </c>
      <c r="F78" s="391"/>
      <c r="G78" s="606">
        <f t="shared" si="0"/>
        <v>0</v>
      </c>
    </row>
    <row r="79" spans="1:7" ht="31.5" customHeight="1">
      <c r="A79" s="62" t="s">
        <v>1681</v>
      </c>
      <c r="B79" s="66"/>
      <c r="C79" s="67" t="s">
        <v>866</v>
      </c>
      <c r="D79" s="67" t="s">
        <v>102</v>
      </c>
      <c r="E79" s="64"/>
      <c r="F79" s="392"/>
      <c r="G79" s="606"/>
    </row>
    <row r="80" spans="1:7" ht="20" customHeight="1">
      <c r="A80" s="62" t="s">
        <v>1682</v>
      </c>
      <c r="B80" s="66"/>
      <c r="C80" s="67" t="s">
        <v>114</v>
      </c>
      <c r="D80" s="67" t="s">
        <v>102</v>
      </c>
      <c r="E80" s="64">
        <v>1</v>
      </c>
      <c r="F80" s="391"/>
      <c r="G80" s="606">
        <f t="shared" si="0"/>
        <v>0</v>
      </c>
    </row>
    <row r="81" spans="1:7" ht="32">
      <c r="A81" s="62" t="s">
        <v>1683</v>
      </c>
      <c r="B81" s="66"/>
      <c r="C81" s="67" t="s">
        <v>115</v>
      </c>
      <c r="D81" s="67" t="s">
        <v>102</v>
      </c>
      <c r="E81" s="64">
        <v>1</v>
      </c>
      <c r="F81" s="391"/>
      <c r="G81" s="606">
        <f t="shared" si="0"/>
        <v>0</v>
      </c>
    </row>
    <row r="82" spans="1:7" ht="20" customHeight="1">
      <c r="A82" s="62" t="s">
        <v>1684</v>
      </c>
      <c r="B82" s="66"/>
      <c r="C82" s="67" t="s">
        <v>806</v>
      </c>
      <c r="D82" s="67" t="s">
        <v>102</v>
      </c>
      <c r="E82" s="64">
        <v>1</v>
      </c>
      <c r="F82" s="391"/>
      <c r="G82" s="606">
        <f t="shared" si="0"/>
        <v>0</v>
      </c>
    </row>
    <row r="83" spans="1:7" ht="20" customHeight="1">
      <c r="A83" s="62" t="s">
        <v>1685</v>
      </c>
      <c r="B83" s="66"/>
      <c r="C83" s="67" t="s">
        <v>805</v>
      </c>
      <c r="D83" s="67" t="s">
        <v>102</v>
      </c>
      <c r="E83" s="64">
        <v>1</v>
      </c>
      <c r="F83" s="391"/>
      <c r="G83" s="606">
        <f t="shared" si="0"/>
        <v>0</v>
      </c>
    </row>
    <row r="84" spans="1:7" ht="20" customHeight="1">
      <c r="A84" s="62" t="s">
        <v>1686</v>
      </c>
      <c r="B84" s="66"/>
      <c r="C84" s="67" t="s">
        <v>116</v>
      </c>
      <c r="D84" s="67" t="s">
        <v>102</v>
      </c>
      <c r="E84" s="64">
        <v>1</v>
      </c>
      <c r="F84" s="391"/>
      <c r="G84" s="606">
        <f t="shared" si="0"/>
        <v>0</v>
      </c>
    </row>
    <row r="85" spans="1:7" ht="20" customHeight="1">
      <c r="A85" s="62"/>
      <c r="B85" s="66"/>
      <c r="C85" s="67"/>
      <c r="D85" s="67"/>
      <c r="E85" s="64"/>
      <c r="F85" s="391"/>
      <c r="G85" s="606"/>
    </row>
    <row r="86" spans="1:7" ht="20" customHeight="1">
      <c r="A86" s="62" t="s">
        <v>1687</v>
      </c>
      <c r="B86" s="66"/>
      <c r="C86" s="681" t="s">
        <v>1618</v>
      </c>
      <c r="D86" s="67"/>
      <c r="E86" s="64"/>
      <c r="F86" s="391"/>
      <c r="G86" s="606"/>
    </row>
    <row r="87" spans="1:7" ht="20" customHeight="1">
      <c r="A87" s="62" t="s">
        <v>1688</v>
      </c>
      <c r="B87" s="68" t="s">
        <v>1617</v>
      </c>
      <c r="C87" s="67" t="s">
        <v>1620</v>
      </c>
      <c r="D87" s="67" t="s">
        <v>7</v>
      </c>
      <c r="E87" s="64">
        <v>1</v>
      </c>
      <c r="F87" s="391"/>
      <c r="G87" s="606">
        <f>F87</f>
        <v>0</v>
      </c>
    </row>
    <row r="88" spans="1:7" s="702" customFormat="1" ht="89" customHeight="1">
      <c r="A88" s="62" t="s">
        <v>1689</v>
      </c>
      <c r="B88" s="66"/>
      <c r="C88" s="67" t="s">
        <v>1621</v>
      </c>
      <c r="D88" s="67" t="s">
        <v>7</v>
      </c>
      <c r="E88" s="64">
        <v>1</v>
      </c>
      <c r="F88" s="391"/>
      <c r="G88" s="606">
        <f>F88</f>
        <v>0</v>
      </c>
    </row>
    <row r="89" spans="1:7" ht="25" customHeight="1">
      <c r="A89" s="62" t="s">
        <v>1690</v>
      </c>
      <c r="B89" s="66"/>
      <c r="C89" s="67" t="s">
        <v>1623</v>
      </c>
      <c r="D89" s="67" t="s">
        <v>7</v>
      </c>
      <c r="E89" s="64">
        <v>1</v>
      </c>
      <c r="F89" s="391"/>
      <c r="G89" s="606">
        <f>F89</f>
        <v>0</v>
      </c>
    </row>
    <row r="90" spans="1:7" ht="25" customHeight="1">
      <c r="A90" s="62" t="s">
        <v>1691</v>
      </c>
      <c r="B90" s="66"/>
      <c r="C90" s="67" t="s">
        <v>1622</v>
      </c>
      <c r="D90" s="67" t="s">
        <v>102</v>
      </c>
      <c r="E90" s="64">
        <v>1</v>
      </c>
      <c r="F90" s="391"/>
      <c r="G90" s="606">
        <f t="shared" ref="G90" si="3">E90*F90</f>
        <v>0</v>
      </c>
    </row>
    <row r="91" spans="1:7" ht="25" customHeight="1">
      <c r="A91" s="62"/>
      <c r="B91" s="66"/>
      <c r="C91" s="67"/>
      <c r="D91" s="67"/>
      <c r="E91" s="64"/>
      <c r="F91" s="392"/>
      <c r="G91" s="606"/>
    </row>
    <row r="92" spans="1:7" ht="30.5" customHeight="1">
      <c r="A92" s="62" t="s">
        <v>1692</v>
      </c>
      <c r="B92" s="68" t="s">
        <v>20</v>
      </c>
      <c r="C92" s="681" t="s">
        <v>1624</v>
      </c>
      <c r="D92" s="67"/>
      <c r="E92" s="64"/>
      <c r="F92" s="392"/>
      <c r="G92" s="606"/>
    </row>
    <row r="93" spans="1:7" ht="30.5" customHeight="1">
      <c r="A93" s="62" t="s">
        <v>1693</v>
      </c>
      <c r="B93" s="66"/>
      <c r="C93" s="682" t="s">
        <v>1625</v>
      </c>
      <c r="D93" s="67" t="s">
        <v>7</v>
      </c>
      <c r="E93" s="64">
        <v>1</v>
      </c>
      <c r="F93" s="391"/>
      <c r="G93" s="606">
        <f>F93</f>
        <v>0</v>
      </c>
    </row>
    <row r="94" spans="1:7" ht="25" customHeight="1">
      <c r="A94" s="62"/>
      <c r="B94" s="66"/>
      <c r="C94" s="67"/>
      <c r="D94" s="67"/>
      <c r="E94" s="64"/>
      <c r="F94" s="392"/>
      <c r="G94" s="606"/>
    </row>
    <row r="95" spans="1:7" ht="20" customHeight="1">
      <c r="A95" s="62" t="s">
        <v>1694</v>
      </c>
      <c r="B95" s="68" t="s">
        <v>1615</v>
      </c>
      <c r="C95" s="681" t="s">
        <v>1619</v>
      </c>
      <c r="D95" s="63"/>
      <c r="E95" s="64"/>
      <c r="F95" s="392"/>
      <c r="G95" s="606"/>
    </row>
    <row r="96" spans="1:7" ht="20" customHeight="1">
      <c r="A96" s="62" t="s">
        <v>1695</v>
      </c>
      <c r="B96" s="66"/>
      <c r="C96" s="67" t="s">
        <v>1634</v>
      </c>
      <c r="D96" s="67" t="s">
        <v>7</v>
      </c>
      <c r="E96" s="64">
        <v>1</v>
      </c>
      <c r="F96" s="391"/>
      <c r="G96" s="606">
        <f>F96</f>
        <v>0</v>
      </c>
    </row>
    <row r="97" spans="1:7" ht="20" customHeight="1">
      <c r="A97" s="62"/>
      <c r="B97" s="66"/>
      <c r="C97" s="67"/>
      <c r="D97" s="67"/>
      <c r="E97" s="64"/>
      <c r="F97" s="392"/>
      <c r="G97" s="606"/>
    </row>
    <row r="98" spans="1:7" ht="33" customHeight="1">
      <c r="A98" s="62" t="s">
        <v>1696</v>
      </c>
      <c r="B98" s="66"/>
      <c r="C98" s="63" t="s">
        <v>122</v>
      </c>
      <c r="D98" s="63"/>
      <c r="E98" s="64"/>
      <c r="F98" s="392"/>
      <c r="G98" s="606"/>
    </row>
    <row r="99" spans="1:7" ht="20" customHeight="1">
      <c r="A99" s="62"/>
      <c r="B99" s="66"/>
      <c r="C99" s="67"/>
      <c r="D99" s="67"/>
      <c r="E99" s="64"/>
      <c r="F99" s="392"/>
      <c r="G99" s="606"/>
    </row>
    <row r="100" spans="1:7" ht="32">
      <c r="A100" s="62" t="s">
        <v>1697</v>
      </c>
      <c r="B100" s="66"/>
      <c r="C100" s="67" t="s">
        <v>1635</v>
      </c>
      <c r="D100" s="67" t="s">
        <v>102</v>
      </c>
      <c r="E100" s="64">
        <v>1</v>
      </c>
      <c r="F100" s="391"/>
      <c r="G100" s="606">
        <f t="shared" ref="G100:G120" si="4">E100*F100</f>
        <v>0</v>
      </c>
    </row>
    <row r="101" spans="1:7" ht="20" customHeight="1">
      <c r="A101" s="62"/>
      <c r="B101" s="66"/>
      <c r="C101" s="67"/>
      <c r="D101" s="67"/>
      <c r="E101" s="64"/>
      <c r="F101" s="392"/>
      <c r="G101" s="606"/>
    </row>
    <row r="102" spans="1:7" ht="20" customHeight="1">
      <c r="A102" s="62" t="s">
        <v>1698</v>
      </c>
      <c r="B102" s="66"/>
      <c r="C102" s="63" t="s">
        <v>124</v>
      </c>
      <c r="D102" s="63"/>
      <c r="E102" s="64"/>
      <c r="F102" s="392"/>
      <c r="G102" s="606"/>
    </row>
    <row r="103" spans="1:7" ht="20" customHeight="1">
      <c r="A103" s="62" t="s">
        <v>1699</v>
      </c>
      <c r="B103" s="66"/>
      <c r="C103" s="67" t="s">
        <v>125</v>
      </c>
      <c r="D103" s="67" t="s">
        <v>102</v>
      </c>
      <c r="E103" s="64">
        <v>1</v>
      </c>
      <c r="F103" s="391"/>
      <c r="G103" s="606">
        <f t="shared" si="4"/>
        <v>0</v>
      </c>
    </row>
    <row r="104" spans="1:7" ht="20" customHeight="1">
      <c r="A104" s="62"/>
      <c r="B104" s="66"/>
      <c r="C104" s="67"/>
      <c r="D104" s="67"/>
      <c r="E104" s="64"/>
      <c r="F104" s="392"/>
      <c r="G104" s="606"/>
    </row>
    <row r="105" spans="1:7" ht="20" customHeight="1">
      <c r="A105" s="62" t="s">
        <v>1700</v>
      </c>
      <c r="B105" s="66"/>
      <c r="C105" s="63" t="s">
        <v>126</v>
      </c>
      <c r="D105" s="63"/>
      <c r="E105" s="64"/>
      <c r="F105" s="392"/>
      <c r="G105" s="606"/>
    </row>
    <row r="106" spans="1:7" ht="20" customHeight="1">
      <c r="A106" s="62"/>
      <c r="B106" s="66"/>
      <c r="C106" s="63"/>
      <c r="D106" s="63"/>
      <c r="E106" s="64"/>
      <c r="F106" s="392"/>
      <c r="G106" s="606"/>
    </row>
    <row r="107" spans="1:7" ht="20" customHeight="1">
      <c r="A107" s="62" t="s">
        <v>1701</v>
      </c>
      <c r="B107" s="66"/>
      <c r="C107" s="67" t="s">
        <v>127</v>
      </c>
      <c r="D107" s="67" t="s">
        <v>102</v>
      </c>
      <c r="E107" s="64">
        <v>1</v>
      </c>
      <c r="F107" s="391"/>
      <c r="G107" s="606">
        <f t="shared" si="4"/>
        <v>0</v>
      </c>
    </row>
    <row r="108" spans="1:7" ht="20" customHeight="1">
      <c r="A108" s="62"/>
      <c r="B108" s="66"/>
      <c r="C108" s="67"/>
      <c r="D108" s="67"/>
      <c r="E108" s="64"/>
      <c r="F108" s="392"/>
      <c r="G108" s="606"/>
    </row>
    <row r="109" spans="1:7" ht="20" customHeight="1">
      <c r="A109" s="62" t="s">
        <v>1703</v>
      </c>
      <c r="B109" s="66"/>
      <c r="C109" s="63" t="s">
        <v>1702</v>
      </c>
      <c r="D109" s="67"/>
      <c r="E109" s="64"/>
      <c r="F109" s="392"/>
      <c r="G109" s="606"/>
    </row>
    <row r="110" spans="1:7" ht="39" customHeight="1">
      <c r="A110" s="62" t="s">
        <v>1704</v>
      </c>
      <c r="B110" s="66"/>
      <c r="C110" s="67" t="s">
        <v>1716</v>
      </c>
      <c r="D110" s="67" t="s">
        <v>716</v>
      </c>
      <c r="E110" s="64">
        <v>1</v>
      </c>
      <c r="F110" s="391"/>
      <c r="G110" s="606">
        <f>E110*F110</f>
        <v>0</v>
      </c>
    </row>
    <row r="111" spans="1:7" ht="20" customHeight="1">
      <c r="A111" s="62"/>
      <c r="B111" s="66"/>
      <c r="C111" s="67"/>
      <c r="D111" s="67"/>
      <c r="E111" s="69"/>
      <c r="F111" s="393"/>
      <c r="G111" s="606"/>
    </row>
    <row r="112" spans="1:7" ht="20" customHeight="1">
      <c r="A112" s="62" t="s">
        <v>1705</v>
      </c>
      <c r="B112" s="66"/>
      <c r="C112" s="63" t="s">
        <v>129</v>
      </c>
      <c r="D112" s="63"/>
      <c r="E112" s="64"/>
      <c r="F112" s="392"/>
      <c r="G112" s="606"/>
    </row>
    <row r="113" spans="1:7" ht="20" customHeight="1">
      <c r="A113" s="62"/>
      <c r="B113" s="66"/>
      <c r="C113" s="63"/>
      <c r="D113" s="63"/>
      <c r="E113" s="64"/>
      <c r="F113" s="392"/>
      <c r="G113" s="606"/>
    </row>
    <row r="114" spans="1:7" ht="80.5" customHeight="1">
      <c r="A114" s="62" t="s">
        <v>1706</v>
      </c>
      <c r="B114" s="66"/>
      <c r="C114" s="70" t="s">
        <v>1267</v>
      </c>
      <c r="D114" s="67" t="s">
        <v>102</v>
      </c>
      <c r="E114" s="71">
        <v>1</v>
      </c>
      <c r="F114" s="391"/>
      <c r="G114" s="606">
        <f t="shared" si="4"/>
        <v>0</v>
      </c>
    </row>
    <row r="115" spans="1:7" ht="39" customHeight="1">
      <c r="A115" s="62" t="s">
        <v>1707</v>
      </c>
      <c r="B115" s="66"/>
      <c r="C115" s="67" t="s">
        <v>808</v>
      </c>
      <c r="D115" s="67" t="s">
        <v>102</v>
      </c>
      <c r="E115" s="64">
        <v>1</v>
      </c>
      <c r="F115" s="391"/>
      <c r="G115" s="606">
        <f t="shared" si="4"/>
        <v>0</v>
      </c>
    </row>
    <row r="116" spans="1:7" ht="25.5" customHeight="1">
      <c r="A116" s="62" t="s">
        <v>1708</v>
      </c>
      <c r="B116" s="66"/>
      <c r="C116" s="67" t="s">
        <v>1261</v>
      </c>
      <c r="D116" s="67" t="s">
        <v>102</v>
      </c>
      <c r="E116" s="64">
        <v>1</v>
      </c>
      <c r="F116" s="391"/>
      <c r="G116" s="606">
        <f t="shared" ref="G116" si="5">E116*F116</f>
        <v>0</v>
      </c>
    </row>
    <row r="117" spans="1:7" ht="20" customHeight="1">
      <c r="A117" s="62"/>
      <c r="B117" s="66"/>
      <c r="C117" s="67"/>
      <c r="D117" s="67"/>
      <c r="E117" s="72"/>
      <c r="F117" s="392"/>
      <c r="G117" s="606"/>
    </row>
    <row r="118" spans="1:7" ht="20" customHeight="1">
      <c r="A118" s="62" t="s">
        <v>1709</v>
      </c>
      <c r="B118" s="68" t="s">
        <v>1616</v>
      </c>
      <c r="C118" s="687" t="s">
        <v>1627</v>
      </c>
      <c r="D118" s="67"/>
      <c r="E118" s="72"/>
      <c r="F118" s="392"/>
      <c r="G118" s="606"/>
    </row>
    <row r="119" spans="1:7" ht="20" customHeight="1">
      <c r="A119" s="62"/>
      <c r="B119" s="66"/>
      <c r="C119" s="67"/>
      <c r="D119" s="67"/>
      <c r="E119" s="72"/>
      <c r="F119" s="392"/>
      <c r="G119" s="606"/>
    </row>
    <row r="120" spans="1:7" ht="35.4" customHeight="1">
      <c r="A120" s="62" t="s">
        <v>1710</v>
      </c>
      <c r="B120" s="66"/>
      <c r="C120" s="67" t="s">
        <v>804</v>
      </c>
      <c r="D120" s="67" t="s">
        <v>776</v>
      </c>
      <c r="E120" s="64">
        <v>1</v>
      </c>
      <c r="F120" s="391"/>
      <c r="G120" s="606">
        <f t="shared" si="4"/>
        <v>0</v>
      </c>
    </row>
    <row r="121" spans="1:7" ht="30" customHeight="1">
      <c r="A121" s="62" t="s">
        <v>1711</v>
      </c>
      <c r="B121" s="66"/>
      <c r="C121" s="67" t="s">
        <v>1613</v>
      </c>
      <c r="D121" s="67" t="s">
        <v>128</v>
      </c>
      <c r="E121" s="553">
        <f>G120</f>
        <v>0</v>
      </c>
      <c r="F121" s="555"/>
      <c r="G121" s="606">
        <f>E121*F121</f>
        <v>0</v>
      </c>
    </row>
    <row r="122" spans="1:7" ht="30" customHeight="1">
      <c r="A122" s="62"/>
      <c r="B122" s="66"/>
      <c r="C122" s="67"/>
      <c r="D122" s="67"/>
      <c r="E122" s="553"/>
      <c r="F122" s="555"/>
      <c r="G122" s="606"/>
    </row>
    <row r="123" spans="1:7" s="49" customFormat="1" ht="30" customHeight="1">
      <c r="A123" s="62" t="s">
        <v>1712</v>
      </c>
      <c r="B123" s="68" t="s">
        <v>1628</v>
      </c>
      <c r="C123" s="681" t="s">
        <v>1629</v>
      </c>
      <c r="D123" s="63"/>
      <c r="E123" s="683"/>
      <c r="F123" s="684"/>
      <c r="G123" s="685"/>
    </row>
    <row r="124" spans="1:7" ht="30" customHeight="1">
      <c r="A124" s="62"/>
      <c r="B124" s="66"/>
      <c r="C124" s="67"/>
      <c r="D124" s="67"/>
      <c r="E124" s="553"/>
      <c r="F124" s="555"/>
      <c r="G124" s="606"/>
    </row>
    <row r="125" spans="1:7" ht="30" customHeight="1">
      <c r="A125" s="62" t="s">
        <v>1713</v>
      </c>
      <c r="B125" s="66" t="s">
        <v>1630</v>
      </c>
      <c r="C125" s="67" t="s">
        <v>133</v>
      </c>
      <c r="D125" s="67" t="s">
        <v>102</v>
      </c>
      <c r="E125" s="64">
        <v>1</v>
      </c>
      <c r="F125" s="391"/>
      <c r="G125" s="606">
        <f>F125</f>
        <v>0</v>
      </c>
    </row>
    <row r="126" spans="1:7" ht="30" customHeight="1">
      <c r="A126" s="62" t="s">
        <v>1714</v>
      </c>
      <c r="B126" s="66" t="s">
        <v>1632</v>
      </c>
      <c r="C126" s="67" t="s">
        <v>1631</v>
      </c>
      <c r="D126" s="67" t="s">
        <v>102</v>
      </c>
      <c r="E126" s="64">
        <v>1</v>
      </c>
      <c r="F126" s="391"/>
      <c r="G126" s="606">
        <f>E126*F126</f>
        <v>0</v>
      </c>
    </row>
    <row r="127" spans="1:7" ht="30" customHeight="1">
      <c r="A127" s="62" t="s">
        <v>1715</v>
      </c>
      <c r="B127" s="66" t="s">
        <v>1633</v>
      </c>
      <c r="C127" s="67" t="s">
        <v>807</v>
      </c>
      <c r="D127" s="67" t="s">
        <v>102</v>
      </c>
      <c r="E127" s="64">
        <v>1</v>
      </c>
      <c r="F127" s="391"/>
      <c r="G127" s="606">
        <f>E127*F127</f>
        <v>0</v>
      </c>
    </row>
    <row r="128" spans="1:7" s="686" customFormat="1" ht="30" customHeight="1">
      <c r="A128" s="62"/>
      <c r="B128" s="66"/>
      <c r="C128" s="67"/>
      <c r="D128" s="67"/>
      <c r="E128" s="64"/>
      <c r="F128" s="392"/>
      <c r="G128" s="606"/>
    </row>
    <row r="129" spans="1:7" ht="20" customHeight="1">
      <c r="A129" s="77"/>
      <c r="B129" s="77"/>
      <c r="C129" s="77"/>
      <c r="D129" s="77"/>
      <c r="E129" s="77"/>
      <c r="F129" s="395"/>
      <c r="G129" s="608"/>
    </row>
    <row r="130" spans="1:7" ht="20" customHeight="1">
      <c r="F130" s="396"/>
    </row>
    <row r="131" spans="1:7" ht="30" customHeight="1" thickBot="1">
      <c r="A131" s="732"/>
      <c r="B131" s="732"/>
      <c r="C131" s="732" t="s">
        <v>163</v>
      </c>
      <c r="D131" s="732"/>
      <c r="E131" s="732"/>
      <c r="F131" s="731"/>
      <c r="G131" s="730">
        <f>SUM(G13:G130)</f>
        <v>0</v>
      </c>
    </row>
    <row r="132" spans="1:7" ht="20" customHeight="1" thickTop="1"/>
    <row r="133" spans="1:7" ht="20" customHeight="1">
      <c r="C133" s="49"/>
    </row>
  </sheetData>
  <mergeCells count="4">
    <mergeCell ref="A1:B1"/>
    <mergeCell ref="A2:B2"/>
    <mergeCell ref="A3:B3"/>
    <mergeCell ref="A4:B4"/>
  </mergeCells>
  <phoneticPr fontId="44" type="noConversion"/>
  <printOptions gridLines="1"/>
  <pageMargins left="0.70866141732283472" right="0.70866141732283472" top="0.74803149606299213" bottom="0.74803149606299213" header="0.31496062992125984" footer="0.31496062992125984"/>
  <pageSetup paperSize="9"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DA247-165F-452D-ADA5-CB7D0A9E44E1}">
  <sheetPr>
    <pageSetUpPr fitToPage="1"/>
  </sheetPr>
  <dimension ref="B1:H646"/>
  <sheetViews>
    <sheetView view="pageBreakPreview" topLeftCell="A633" zoomScaleNormal="100" zoomScaleSheetLayoutView="100" workbookViewId="0">
      <selection activeCell="F643" sqref="F9:F643"/>
    </sheetView>
  </sheetViews>
  <sheetFormatPr defaultRowHeight="12.5"/>
  <cols>
    <col min="1" max="1" width="8.81640625" style="185"/>
    <col min="2" max="2" width="12.7265625" style="185" customWidth="1"/>
    <col min="3" max="3" width="64.1796875" style="185" customWidth="1"/>
    <col min="4" max="4" width="7" style="672" customWidth="1"/>
    <col min="5" max="5" width="15.1796875" style="707" customWidth="1"/>
    <col min="6" max="6" width="14.1796875" style="197" customWidth="1"/>
    <col min="7" max="7" width="15.453125" style="185" bestFit="1" customWidth="1"/>
    <col min="8" max="8" width="14.453125" style="185" bestFit="1" customWidth="1"/>
    <col min="9" max="14" width="14.08984375" style="185" bestFit="1" customWidth="1"/>
    <col min="15" max="15" width="12.453125" style="185" bestFit="1" customWidth="1"/>
    <col min="16" max="16" width="11.453125" style="185" bestFit="1" customWidth="1"/>
    <col min="17" max="19" width="12.453125" style="185" bestFit="1" customWidth="1"/>
    <col min="20" max="254" width="8.81640625" style="185"/>
    <col min="255" max="255" width="54.54296875" style="185" customWidth="1"/>
    <col min="256" max="256" width="5.54296875" style="185" customWidth="1"/>
    <col min="257" max="257" width="10.453125" style="185" customWidth="1"/>
    <col min="258" max="258" width="11" style="185" customWidth="1"/>
    <col min="259" max="259" width="7.1796875" style="185" customWidth="1"/>
    <col min="260" max="260" width="10.81640625" style="185" customWidth="1"/>
    <col min="261" max="261" width="14.453125" style="185" customWidth="1"/>
    <col min="262" max="262" width="16" style="185" customWidth="1"/>
    <col min="263" max="510" width="8.81640625" style="185"/>
    <col min="511" max="511" width="54.54296875" style="185" customWidth="1"/>
    <col min="512" max="512" width="5.54296875" style="185" customWidth="1"/>
    <col min="513" max="513" width="10.453125" style="185" customWidth="1"/>
    <col min="514" max="514" width="11" style="185" customWidth="1"/>
    <col min="515" max="515" width="7.1796875" style="185" customWidth="1"/>
    <col min="516" max="516" width="10.81640625" style="185" customWidth="1"/>
    <col min="517" max="517" width="14.453125" style="185" customWidth="1"/>
    <col min="518" max="518" width="16" style="185" customWidth="1"/>
    <col min="519" max="766" width="8.81640625" style="185"/>
    <col min="767" max="767" width="54.54296875" style="185" customWidth="1"/>
    <col min="768" max="768" width="5.54296875" style="185" customWidth="1"/>
    <col min="769" max="769" width="10.453125" style="185" customWidth="1"/>
    <col min="770" max="770" width="11" style="185" customWidth="1"/>
    <col min="771" max="771" width="7.1796875" style="185" customWidth="1"/>
    <col min="772" max="772" width="10.81640625" style="185" customWidth="1"/>
    <col min="773" max="773" width="14.453125" style="185" customWidth="1"/>
    <col min="774" max="774" width="16" style="185" customWidth="1"/>
    <col min="775" max="1022" width="8.81640625" style="185"/>
    <col min="1023" max="1023" width="54.54296875" style="185" customWidth="1"/>
    <col min="1024" max="1024" width="5.54296875" style="185" customWidth="1"/>
    <col min="1025" max="1025" width="10.453125" style="185" customWidth="1"/>
    <col min="1026" max="1026" width="11" style="185" customWidth="1"/>
    <col min="1027" max="1027" width="7.1796875" style="185" customWidth="1"/>
    <col min="1028" max="1028" width="10.81640625" style="185" customWidth="1"/>
    <col min="1029" max="1029" width="14.453125" style="185" customWidth="1"/>
    <col min="1030" max="1030" width="16" style="185" customWidth="1"/>
    <col min="1031" max="1278" width="8.81640625" style="185"/>
    <col min="1279" max="1279" width="54.54296875" style="185" customWidth="1"/>
    <col min="1280" max="1280" width="5.54296875" style="185" customWidth="1"/>
    <col min="1281" max="1281" width="10.453125" style="185" customWidth="1"/>
    <col min="1282" max="1282" width="11" style="185" customWidth="1"/>
    <col min="1283" max="1283" width="7.1796875" style="185" customWidth="1"/>
    <col min="1284" max="1284" width="10.81640625" style="185" customWidth="1"/>
    <col min="1285" max="1285" width="14.453125" style="185" customWidth="1"/>
    <col min="1286" max="1286" width="16" style="185" customWidth="1"/>
    <col min="1287" max="1534" width="8.81640625" style="185"/>
    <col min="1535" max="1535" width="54.54296875" style="185" customWidth="1"/>
    <col min="1536" max="1536" width="5.54296875" style="185" customWidth="1"/>
    <col min="1537" max="1537" width="10.453125" style="185" customWidth="1"/>
    <col min="1538" max="1538" width="11" style="185" customWidth="1"/>
    <col min="1539" max="1539" width="7.1796875" style="185" customWidth="1"/>
    <col min="1540" max="1540" width="10.81640625" style="185" customWidth="1"/>
    <col min="1541" max="1541" width="14.453125" style="185" customWidth="1"/>
    <col min="1542" max="1542" width="16" style="185" customWidth="1"/>
    <col min="1543" max="1790" width="8.81640625" style="185"/>
    <col min="1791" max="1791" width="54.54296875" style="185" customWidth="1"/>
    <col min="1792" max="1792" width="5.54296875" style="185" customWidth="1"/>
    <col min="1793" max="1793" width="10.453125" style="185" customWidth="1"/>
    <col min="1794" max="1794" width="11" style="185" customWidth="1"/>
    <col min="1795" max="1795" width="7.1796875" style="185" customWidth="1"/>
    <col min="1796" max="1796" width="10.81640625" style="185" customWidth="1"/>
    <col min="1797" max="1797" width="14.453125" style="185" customWidth="1"/>
    <col min="1798" max="1798" width="16" style="185" customWidth="1"/>
    <col min="1799" max="2046" width="8.81640625" style="185"/>
    <col min="2047" max="2047" width="54.54296875" style="185" customWidth="1"/>
    <col min="2048" max="2048" width="5.54296875" style="185" customWidth="1"/>
    <col min="2049" max="2049" width="10.453125" style="185" customWidth="1"/>
    <col min="2050" max="2050" width="11" style="185" customWidth="1"/>
    <col min="2051" max="2051" width="7.1796875" style="185" customWidth="1"/>
    <col min="2052" max="2052" width="10.81640625" style="185" customWidth="1"/>
    <col min="2053" max="2053" width="14.453125" style="185" customWidth="1"/>
    <col min="2054" max="2054" width="16" style="185" customWidth="1"/>
    <col min="2055" max="2302" width="8.81640625" style="185"/>
    <col min="2303" max="2303" width="54.54296875" style="185" customWidth="1"/>
    <col min="2304" max="2304" width="5.54296875" style="185" customWidth="1"/>
    <col min="2305" max="2305" width="10.453125" style="185" customWidth="1"/>
    <col min="2306" max="2306" width="11" style="185" customWidth="1"/>
    <col min="2307" max="2307" width="7.1796875" style="185" customWidth="1"/>
    <col min="2308" max="2308" width="10.81640625" style="185" customWidth="1"/>
    <col min="2309" max="2309" width="14.453125" style="185" customWidth="1"/>
    <col min="2310" max="2310" width="16" style="185" customWidth="1"/>
    <col min="2311" max="2558" width="8.81640625" style="185"/>
    <col min="2559" max="2559" width="54.54296875" style="185" customWidth="1"/>
    <col min="2560" max="2560" width="5.54296875" style="185" customWidth="1"/>
    <col min="2561" max="2561" width="10.453125" style="185" customWidth="1"/>
    <col min="2562" max="2562" width="11" style="185" customWidth="1"/>
    <col min="2563" max="2563" width="7.1796875" style="185" customWidth="1"/>
    <col min="2564" max="2564" width="10.81640625" style="185" customWidth="1"/>
    <col min="2565" max="2565" width="14.453125" style="185" customWidth="1"/>
    <col min="2566" max="2566" width="16" style="185" customWidth="1"/>
    <col min="2567" max="2814" width="8.81640625" style="185"/>
    <col min="2815" max="2815" width="54.54296875" style="185" customWidth="1"/>
    <col min="2816" max="2816" width="5.54296875" style="185" customWidth="1"/>
    <col min="2817" max="2817" width="10.453125" style="185" customWidth="1"/>
    <col min="2818" max="2818" width="11" style="185" customWidth="1"/>
    <col min="2819" max="2819" width="7.1796875" style="185" customWidth="1"/>
    <col min="2820" max="2820" width="10.81640625" style="185" customWidth="1"/>
    <col min="2821" max="2821" width="14.453125" style="185" customWidth="1"/>
    <col min="2822" max="2822" width="16" style="185" customWidth="1"/>
    <col min="2823" max="3070" width="8.81640625" style="185"/>
    <col min="3071" max="3071" width="54.54296875" style="185" customWidth="1"/>
    <col min="3072" max="3072" width="5.54296875" style="185" customWidth="1"/>
    <col min="3073" max="3073" width="10.453125" style="185" customWidth="1"/>
    <col min="3074" max="3074" width="11" style="185" customWidth="1"/>
    <col min="3075" max="3075" width="7.1796875" style="185" customWidth="1"/>
    <col min="3076" max="3076" width="10.81640625" style="185" customWidth="1"/>
    <col min="3077" max="3077" width="14.453125" style="185" customWidth="1"/>
    <col min="3078" max="3078" width="16" style="185" customWidth="1"/>
    <col min="3079" max="3326" width="8.81640625" style="185"/>
    <col min="3327" max="3327" width="54.54296875" style="185" customWidth="1"/>
    <col min="3328" max="3328" width="5.54296875" style="185" customWidth="1"/>
    <col min="3329" max="3329" width="10.453125" style="185" customWidth="1"/>
    <col min="3330" max="3330" width="11" style="185" customWidth="1"/>
    <col min="3331" max="3331" width="7.1796875" style="185" customWidth="1"/>
    <col min="3332" max="3332" width="10.81640625" style="185" customWidth="1"/>
    <col min="3333" max="3333" width="14.453125" style="185" customWidth="1"/>
    <col min="3334" max="3334" width="16" style="185" customWidth="1"/>
    <col min="3335" max="3582" width="8.81640625" style="185"/>
    <col min="3583" max="3583" width="54.54296875" style="185" customWidth="1"/>
    <col min="3584" max="3584" width="5.54296875" style="185" customWidth="1"/>
    <col min="3585" max="3585" width="10.453125" style="185" customWidth="1"/>
    <col min="3586" max="3586" width="11" style="185" customWidth="1"/>
    <col min="3587" max="3587" width="7.1796875" style="185" customWidth="1"/>
    <col min="3588" max="3588" width="10.81640625" style="185" customWidth="1"/>
    <col min="3589" max="3589" width="14.453125" style="185" customWidth="1"/>
    <col min="3590" max="3590" width="16" style="185" customWidth="1"/>
    <col min="3591" max="3838" width="8.81640625" style="185"/>
    <col min="3839" max="3839" width="54.54296875" style="185" customWidth="1"/>
    <col min="3840" max="3840" width="5.54296875" style="185" customWidth="1"/>
    <col min="3841" max="3841" width="10.453125" style="185" customWidth="1"/>
    <col min="3842" max="3842" width="11" style="185" customWidth="1"/>
    <col min="3843" max="3843" width="7.1796875" style="185" customWidth="1"/>
    <col min="3844" max="3844" width="10.81640625" style="185" customWidth="1"/>
    <col min="3845" max="3845" width="14.453125" style="185" customWidth="1"/>
    <col min="3846" max="3846" width="16" style="185" customWidth="1"/>
    <col min="3847" max="4094" width="8.81640625" style="185"/>
    <col min="4095" max="4095" width="54.54296875" style="185" customWidth="1"/>
    <col min="4096" max="4096" width="5.54296875" style="185" customWidth="1"/>
    <col min="4097" max="4097" width="10.453125" style="185" customWidth="1"/>
    <col min="4098" max="4098" width="11" style="185" customWidth="1"/>
    <col min="4099" max="4099" width="7.1796875" style="185" customWidth="1"/>
    <col min="4100" max="4100" width="10.81640625" style="185" customWidth="1"/>
    <col min="4101" max="4101" width="14.453125" style="185" customWidth="1"/>
    <col min="4102" max="4102" width="16" style="185" customWidth="1"/>
    <col min="4103" max="4350" width="8.81640625" style="185"/>
    <col min="4351" max="4351" width="54.54296875" style="185" customWidth="1"/>
    <col min="4352" max="4352" width="5.54296875" style="185" customWidth="1"/>
    <col min="4353" max="4353" width="10.453125" style="185" customWidth="1"/>
    <col min="4354" max="4354" width="11" style="185" customWidth="1"/>
    <col min="4355" max="4355" width="7.1796875" style="185" customWidth="1"/>
    <col min="4356" max="4356" width="10.81640625" style="185" customWidth="1"/>
    <col min="4357" max="4357" width="14.453125" style="185" customWidth="1"/>
    <col min="4358" max="4358" width="16" style="185" customWidth="1"/>
    <col min="4359" max="4606" width="8.81640625" style="185"/>
    <col min="4607" max="4607" width="54.54296875" style="185" customWidth="1"/>
    <col min="4608" max="4608" width="5.54296875" style="185" customWidth="1"/>
    <col min="4609" max="4609" width="10.453125" style="185" customWidth="1"/>
    <col min="4610" max="4610" width="11" style="185" customWidth="1"/>
    <col min="4611" max="4611" width="7.1796875" style="185" customWidth="1"/>
    <col min="4612" max="4612" width="10.81640625" style="185" customWidth="1"/>
    <col min="4613" max="4613" width="14.453125" style="185" customWidth="1"/>
    <col min="4614" max="4614" width="16" style="185" customWidth="1"/>
    <col min="4615" max="4862" width="8.81640625" style="185"/>
    <col min="4863" max="4863" width="54.54296875" style="185" customWidth="1"/>
    <col min="4864" max="4864" width="5.54296875" style="185" customWidth="1"/>
    <col min="4865" max="4865" width="10.453125" style="185" customWidth="1"/>
    <col min="4866" max="4866" width="11" style="185" customWidth="1"/>
    <col min="4867" max="4867" width="7.1796875" style="185" customWidth="1"/>
    <col min="4868" max="4868" width="10.81640625" style="185" customWidth="1"/>
    <col min="4869" max="4869" width="14.453125" style="185" customWidth="1"/>
    <col min="4870" max="4870" width="16" style="185" customWidth="1"/>
    <col min="4871" max="5118" width="8.81640625" style="185"/>
    <col min="5119" max="5119" width="54.54296875" style="185" customWidth="1"/>
    <col min="5120" max="5120" width="5.54296875" style="185" customWidth="1"/>
    <col min="5121" max="5121" width="10.453125" style="185" customWidth="1"/>
    <col min="5122" max="5122" width="11" style="185" customWidth="1"/>
    <col min="5123" max="5123" width="7.1796875" style="185" customWidth="1"/>
    <col min="5124" max="5124" width="10.81640625" style="185" customWidth="1"/>
    <col min="5125" max="5125" width="14.453125" style="185" customWidth="1"/>
    <col min="5126" max="5126" width="16" style="185" customWidth="1"/>
    <col min="5127" max="5374" width="8.81640625" style="185"/>
    <col min="5375" max="5375" width="54.54296875" style="185" customWidth="1"/>
    <col min="5376" max="5376" width="5.54296875" style="185" customWidth="1"/>
    <col min="5377" max="5377" width="10.453125" style="185" customWidth="1"/>
    <col min="5378" max="5378" width="11" style="185" customWidth="1"/>
    <col min="5379" max="5379" width="7.1796875" style="185" customWidth="1"/>
    <col min="5380" max="5380" width="10.81640625" style="185" customWidth="1"/>
    <col min="5381" max="5381" width="14.453125" style="185" customWidth="1"/>
    <col min="5382" max="5382" width="16" style="185" customWidth="1"/>
    <col min="5383" max="5630" width="8.81640625" style="185"/>
    <col min="5631" max="5631" width="54.54296875" style="185" customWidth="1"/>
    <col min="5632" max="5632" width="5.54296875" style="185" customWidth="1"/>
    <col min="5633" max="5633" width="10.453125" style="185" customWidth="1"/>
    <col min="5634" max="5634" width="11" style="185" customWidth="1"/>
    <col min="5635" max="5635" width="7.1796875" style="185" customWidth="1"/>
    <col min="5636" max="5636" width="10.81640625" style="185" customWidth="1"/>
    <col min="5637" max="5637" width="14.453125" style="185" customWidth="1"/>
    <col min="5638" max="5638" width="16" style="185" customWidth="1"/>
    <col min="5639" max="5886" width="8.81640625" style="185"/>
    <col min="5887" max="5887" width="54.54296875" style="185" customWidth="1"/>
    <col min="5888" max="5888" width="5.54296875" style="185" customWidth="1"/>
    <col min="5889" max="5889" width="10.453125" style="185" customWidth="1"/>
    <col min="5890" max="5890" width="11" style="185" customWidth="1"/>
    <col min="5891" max="5891" width="7.1796875" style="185" customWidth="1"/>
    <col min="5892" max="5892" width="10.81640625" style="185" customWidth="1"/>
    <col min="5893" max="5893" width="14.453125" style="185" customWidth="1"/>
    <col min="5894" max="5894" width="16" style="185" customWidth="1"/>
    <col min="5895" max="6142" width="8.81640625" style="185"/>
    <col min="6143" max="6143" width="54.54296875" style="185" customWidth="1"/>
    <col min="6144" max="6144" width="5.54296875" style="185" customWidth="1"/>
    <col min="6145" max="6145" width="10.453125" style="185" customWidth="1"/>
    <col min="6146" max="6146" width="11" style="185" customWidth="1"/>
    <col min="6147" max="6147" width="7.1796875" style="185" customWidth="1"/>
    <col min="6148" max="6148" width="10.81640625" style="185" customWidth="1"/>
    <col min="6149" max="6149" width="14.453125" style="185" customWidth="1"/>
    <col min="6150" max="6150" width="16" style="185" customWidth="1"/>
    <col min="6151" max="6398" width="8.81640625" style="185"/>
    <col min="6399" max="6399" width="54.54296875" style="185" customWidth="1"/>
    <col min="6400" max="6400" width="5.54296875" style="185" customWidth="1"/>
    <col min="6401" max="6401" width="10.453125" style="185" customWidth="1"/>
    <col min="6402" max="6402" width="11" style="185" customWidth="1"/>
    <col min="6403" max="6403" width="7.1796875" style="185" customWidth="1"/>
    <col min="6404" max="6404" width="10.81640625" style="185" customWidth="1"/>
    <col min="6405" max="6405" width="14.453125" style="185" customWidth="1"/>
    <col min="6406" max="6406" width="16" style="185" customWidth="1"/>
    <col min="6407" max="6654" width="8.81640625" style="185"/>
    <col min="6655" max="6655" width="54.54296875" style="185" customWidth="1"/>
    <col min="6656" max="6656" width="5.54296875" style="185" customWidth="1"/>
    <col min="6657" max="6657" width="10.453125" style="185" customWidth="1"/>
    <col min="6658" max="6658" width="11" style="185" customWidth="1"/>
    <col min="6659" max="6659" width="7.1796875" style="185" customWidth="1"/>
    <col min="6660" max="6660" width="10.81640625" style="185" customWidth="1"/>
    <col min="6661" max="6661" width="14.453125" style="185" customWidth="1"/>
    <col min="6662" max="6662" width="16" style="185" customWidth="1"/>
    <col min="6663" max="6910" width="8.81640625" style="185"/>
    <col min="6911" max="6911" width="54.54296875" style="185" customWidth="1"/>
    <col min="6912" max="6912" width="5.54296875" style="185" customWidth="1"/>
    <col min="6913" max="6913" width="10.453125" style="185" customWidth="1"/>
    <col min="6914" max="6914" width="11" style="185" customWidth="1"/>
    <col min="6915" max="6915" width="7.1796875" style="185" customWidth="1"/>
    <col min="6916" max="6916" width="10.81640625" style="185" customWidth="1"/>
    <col min="6917" max="6917" width="14.453125" style="185" customWidth="1"/>
    <col min="6918" max="6918" width="16" style="185" customWidth="1"/>
    <col min="6919" max="7166" width="8.81640625" style="185"/>
    <col min="7167" max="7167" width="54.54296875" style="185" customWidth="1"/>
    <col min="7168" max="7168" width="5.54296875" style="185" customWidth="1"/>
    <col min="7169" max="7169" width="10.453125" style="185" customWidth="1"/>
    <col min="7170" max="7170" width="11" style="185" customWidth="1"/>
    <col min="7171" max="7171" width="7.1796875" style="185" customWidth="1"/>
    <col min="7172" max="7172" width="10.81640625" style="185" customWidth="1"/>
    <col min="7173" max="7173" width="14.453125" style="185" customWidth="1"/>
    <col min="7174" max="7174" width="16" style="185" customWidth="1"/>
    <col min="7175" max="7422" width="8.81640625" style="185"/>
    <col min="7423" max="7423" width="54.54296875" style="185" customWidth="1"/>
    <col min="7424" max="7424" width="5.54296875" style="185" customWidth="1"/>
    <col min="7425" max="7425" width="10.453125" style="185" customWidth="1"/>
    <col min="7426" max="7426" width="11" style="185" customWidth="1"/>
    <col min="7427" max="7427" width="7.1796875" style="185" customWidth="1"/>
    <col min="7428" max="7428" width="10.81640625" style="185" customWidth="1"/>
    <col min="7429" max="7429" width="14.453125" style="185" customWidth="1"/>
    <col min="7430" max="7430" width="16" style="185" customWidth="1"/>
    <col min="7431" max="7678" width="8.81640625" style="185"/>
    <col min="7679" max="7679" width="54.54296875" style="185" customWidth="1"/>
    <col min="7680" max="7680" width="5.54296875" style="185" customWidth="1"/>
    <col min="7681" max="7681" width="10.453125" style="185" customWidth="1"/>
    <col min="7682" max="7682" width="11" style="185" customWidth="1"/>
    <col min="7683" max="7683" width="7.1796875" style="185" customWidth="1"/>
    <col min="7684" max="7684" width="10.81640625" style="185" customWidth="1"/>
    <col min="7685" max="7685" width="14.453125" style="185" customWidth="1"/>
    <col min="7686" max="7686" width="16" style="185" customWidth="1"/>
    <col min="7687" max="7934" width="8.81640625" style="185"/>
    <col min="7935" max="7935" width="54.54296875" style="185" customWidth="1"/>
    <col min="7936" max="7936" width="5.54296875" style="185" customWidth="1"/>
    <col min="7937" max="7937" width="10.453125" style="185" customWidth="1"/>
    <col min="7938" max="7938" width="11" style="185" customWidth="1"/>
    <col min="7939" max="7939" width="7.1796875" style="185" customWidth="1"/>
    <col min="7940" max="7940" width="10.81640625" style="185" customWidth="1"/>
    <col min="7941" max="7941" width="14.453125" style="185" customWidth="1"/>
    <col min="7942" max="7942" width="16" style="185" customWidth="1"/>
    <col min="7943" max="8190" width="8.81640625" style="185"/>
    <col min="8191" max="8191" width="54.54296875" style="185" customWidth="1"/>
    <col min="8192" max="8192" width="5.54296875" style="185" customWidth="1"/>
    <col min="8193" max="8193" width="10.453125" style="185" customWidth="1"/>
    <col min="8194" max="8194" width="11" style="185" customWidth="1"/>
    <col min="8195" max="8195" width="7.1796875" style="185" customWidth="1"/>
    <col min="8196" max="8196" width="10.81640625" style="185" customWidth="1"/>
    <col min="8197" max="8197" width="14.453125" style="185" customWidth="1"/>
    <col min="8198" max="8198" width="16" style="185" customWidth="1"/>
    <col min="8199" max="8446" width="8.81640625" style="185"/>
    <col min="8447" max="8447" width="54.54296875" style="185" customWidth="1"/>
    <col min="8448" max="8448" width="5.54296875" style="185" customWidth="1"/>
    <col min="8449" max="8449" width="10.453125" style="185" customWidth="1"/>
    <col min="8450" max="8450" width="11" style="185" customWidth="1"/>
    <col min="8451" max="8451" width="7.1796875" style="185" customWidth="1"/>
    <col min="8452" max="8452" width="10.81640625" style="185" customWidth="1"/>
    <col min="8453" max="8453" width="14.453125" style="185" customWidth="1"/>
    <col min="8454" max="8454" width="16" style="185" customWidth="1"/>
    <col min="8455" max="8702" width="8.81640625" style="185"/>
    <col min="8703" max="8703" width="54.54296875" style="185" customWidth="1"/>
    <col min="8704" max="8704" width="5.54296875" style="185" customWidth="1"/>
    <col min="8705" max="8705" width="10.453125" style="185" customWidth="1"/>
    <col min="8706" max="8706" width="11" style="185" customWidth="1"/>
    <col min="8707" max="8707" width="7.1796875" style="185" customWidth="1"/>
    <col min="8708" max="8708" width="10.81640625" style="185" customWidth="1"/>
    <col min="8709" max="8709" width="14.453125" style="185" customWidth="1"/>
    <col min="8710" max="8710" width="16" style="185" customWidth="1"/>
    <col min="8711" max="8958" width="8.81640625" style="185"/>
    <col min="8959" max="8959" width="54.54296875" style="185" customWidth="1"/>
    <col min="8960" max="8960" width="5.54296875" style="185" customWidth="1"/>
    <col min="8961" max="8961" width="10.453125" style="185" customWidth="1"/>
    <col min="8962" max="8962" width="11" style="185" customWidth="1"/>
    <col min="8963" max="8963" width="7.1796875" style="185" customWidth="1"/>
    <col min="8964" max="8964" width="10.81640625" style="185" customWidth="1"/>
    <col min="8965" max="8965" width="14.453125" style="185" customWidth="1"/>
    <col min="8966" max="8966" width="16" style="185" customWidth="1"/>
    <col min="8967" max="9214" width="8.81640625" style="185"/>
    <col min="9215" max="9215" width="54.54296875" style="185" customWidth="1"/>
    <col min="9216" max="9216" width="5.54296875" style="185" customWidth="1"/>
    <col min="9217" max="9217" width="10.453125" style="185" customWidth="1"/>
    <col min="9218" max="9218" width="11" style="185" customWidth="1"/>
    <col min="9219" max="9219" width="7.1796875" style="185" customWidth="1"/>
    <col min="9220" max="9220" width="10.81640625" style="185" customWidth="1"/>
    <col min="9221" max="9221" width="14.453125" style="185" customWidth="1"/>
    <col min="9222" max="9222" width="16" style="185" customWidth="1"/>
    <col min="9223" max="9470" width="8.81640625" style="185"/>
    <col min="9471" max="9471" width="54.54296875" style="185" customWidth="1"/>
    <col min="9472" max="9472" width="5.54296875" style="185" customWidth="1"/>
    <col min="9473" max="9473" width="10.453125" style="185" customWidth="1"/>
    <col min="9474" max="9474" width="11" style="185" customWidth="1"/>
    <col min="9475" max="9475" width="7.1796875" style="185" customWidth="1"/>
    <col min="9476" max="9476" width="10.81640625" style="185" customWidth="1"/>
    <col min="9477" max="9477" width="14.453125" style="185" customWidth="1"/>
    <col min="9478" max="9478" width="16" style="185" customWidth="1"/>
    <col min="9479" max="9726" width="8.81640625" style="185"/>
    <col min="9727" max="9727" width="54.54296875" style="185" customWidth="1"/>
    <col min="9728" max="9728" width="5.54296875" style="185" customWidth="1"/>
    <col min="9729" max="9729" width="10.453125" style="185" customWidth="1"/>
    <col min="9730" max="9730" width="11" style="185" customWidth="1"/>
    <col min="9731" max="9731" width="7.1796875" style="185" customWidth="1"/>
    <col min="9732" max="9732" width="10.81640625" style="185" customWidth="1"/>
    <col min="9733" max="9733" width="14.453125" style="185" customWidth="1"/>
    <col min="9734" max="9734" width="16" style="185" customWidth="1"/>
    <col min="9735" max="9982" width="8.81640625" style="185"/>
    <col min="9983" max="9983" width="54.54296875" style="185" customWidth="1"/>
    <col min="9984" max="9984" width="5.54296875" style="185" customWidth="1"/>
    <col min="9985" max="9985" width="10.453125" style="185" customWidth="1"/>
    <col min="9986" max="9986" width="11" style="185" customWidth="1"/>
    <col min="9987" max="9987" width="7.1796875" style="185" customWidth="1"/>
    <col min="9988" max="9988" width="10.81640625" style="185" customWidth="1"/>
    <col min="9989" max="9989" width="14.453125" style="185" customWidth="1"/>
    <col min="9990" max="9990" width="16" style="185" customWidth="1"/>
    <col min="9991" max="10238" width="8.81640625" style="185"/>
    <col min="10239" max="10239" width="54.54296875" style="185" customWidth="1"/>
    <col min="10240" max="10240" width="5.54296875" style="185" customWidth="1"/>
    <col min="10241" max="10241" width="10.453125" style="185" customWidth="1"/>
    <col min="10242" max="10242" width="11" style="185" customWidth="1"/>
    <col min="10243" max="10243" width="7.1796875" style="185" customWidth="1"/>
    <col min="10244" max="10244" width="10.81640625" style="185" customWidth="1"/>
    <col min="10245" max="10245" width="14.453125" style="185" customWidth="1"/>
    <col min="10246" max="10246" width="16" style="185" customWidth="1"/>
    <col min="10247" max="10494" width="8.81640625" style="185"/>
    <col min="10495" max="10495" width="54.54296875" style="185" customWidth="1"/>
    <col min="10496" max="10496" width="5.54296875" style="185" customWidth="1"/>
    <col min="10497" max="10497" width="10.453125" style="185" customWidth="1"/>
    <col min="10498" max="10498" width="11" style="185" customWidth="1"/>
    <col min="10499" max="10499" width="7.1796875" style="185" customWidth="1"/>
    <col min="10500" max="10500" width="10.81640625" style="185" customWidth="1"/>
    <col min="10501" max="10501" width="14.453125" style="185" customWidth="1"/>
    <col min="10502" max="10502" width="16" style="185" customWidth="1"/>
    <col min="10503" max="10750" width="8.81640625" style="185"/>
    <col min="10751" max="10751" width="54.54296875" style="185" customWidth="1"/>
    <col min="10752" max="10752" width="5.54296875" style="185" customWidth="1"/>
    <col min="10753" max="10753" width="10.453125" style="185" customWidth="1"/>
    <col min="10754" max="10754" width="11" style="185" customWidth="1"/>
    <col min="10755" max="10755" width="7.1796875" style="185" customWidth="1"/>
    <col min="10756" max="10756" width="10.81640625" style="185" customWidth="1"/>
    <col min="10757" max="10757" width="14.453125" style="185" customWidth="1"/>
    <col min="10758" max="10758" width="16" style="185" customWidth="1"/>
    <col min="10759" max="11006" width="8.81640625" style="185"/>
    <col min="11007" max="11007" width="54.54296875" style="185" customWidth="1"/>
    <col min="11008" max="11008" width="5.54296875" style="185" customWidth="1"/>
    <col min="11009" max="11009" width="10.453125" style="185" customWidth="1"/>
    <col min="11010" max="11010" width="11" style="185" customWidth="1"/>
    <col min="11011" max="11011" width="7.1796875" style="185" customWidth="1"/>
    <col min="11012" max="11012" width="10.81640625" style="185" customWidth="1"/>
    <col min="11013" max="11013" width="14.453125" style="185" customWidth="1"/>
    <col min="11014" max="11014" width="16" style="185" customWidth="1"/>
    <col min="11015" max="11262" width="8.81640625" style="185"/>
    <col min="11263" max="11263" width="54.54296875" style="185" customWidth="1"/>
    <col min="11264" max="11264" width="5.54296875" style="185" customWidth="1"/>
    <col min="11265" max="11265" width="10.453125" style="185" customWidth="1"/>
    <col min="11266" max="11266" width="11" style="185" customWidth="1"/>
    <col min="11267" max="11267" width="7.1796875" style="185" customWidth="1"/>
    <col min="11268" max="11268" width="10.81640625" style="185" customWidth="1"/>
    <col min="11269" max="11269" width="14.453125" style="185" customWidth="1"/>
    <col min="11270" max="11270" width="16" style="185" customWidth="1"/>
    <col min="11271" max="11518" width="8.81640625" style="185"/>
    <col min="11519" max="11519" width="54.54296875" style="185" customWidth="1"/>
    <col min="11520" max="11520" width="5.54296875" style="185" customWidth="1"/>
    <col min="11521" max="11521" width="10.453125" style="185" customWidth="1"/>
    <col min="11522" max="11522" width="11" style="185" customWidth="1"/>
    <col min="11523" max="11523" width="7.1796875" style="185" customWidth="1"/>
    <col min="11524" max="11524" width="10.81640625" style="185" customWidth="1"/>
    <col min="11525" max="11525" width="14.453125" style="185" customWidth="1"/>
    <col min="11526" max="11526" width="16" style="185" customWidth="1"/>
    <col min="11527" max="11774" width="8.81640625" style="185"/>
    <col min="11775" max="11775" width="54.54296875" style="185" customWidth="1"/>
    <col min="11776" max="11776" width="5.54296875" style="185" customWidth="1"/>
    <col min="11777" max="11777" width="10.453125" style="185" customWidth="1"/>
    <col min="11778" max="11778" width="11" style="185" customWidth="1"/>
    <col min="11779" max="11779" width="7.1796875" style="185" customWidth="1"/>
    <col min="11780" max="11780" width="10.81640625" style="185" customWidth="1"/>
    <col min="11781" max="11781" width="14.453125" style="185" customWidth="1"/>
    <col min="11782" max="11782" width="16" style="185" customWidth="1"/>
    <col min="11783" max="12030" width="8.81640625" style="185"/>
    <col min="12031" max="12031" width="54.54296875" style="185" customWidth="1"/>
    <col min="12032" max="12032" width="5.54296875" style="185" customWidth="1"/>
    <col min="12033" max="12033" width="10.453125" style="185" customWidth="1"/>
    <col min="12034" max="12034" width="11" style="185" customWidth="1"/>
    <col min="12035" max="12035" width="7.1796875" style="185" customWidth="1"/>
    <col min="12036" max="12036" width="10.81640625" style="185" customWidth="1"/>
    <col min="12037" max="12037" width="14.453125" style="185" customWidth="1"/>
    <col min="12038" max="12038" width="16" style="185" customWidth="1"/>
    <col min="12039" max="12286" width="8.81640625" style="185"/>
    <col min="12287" max="12287" width="54.54296875" style="185" customWidth="1"/>
    <col min="12288" max="12288" width="5.54296875" style="185" customWidth="1"/>
    <col min="12289" max="12289" width="10.453125" style="185" customWidth="1"/>
    <col min="12290" max="12290" width="11" style="185" customWidth="1"/>
    <col min="12291" max="12291" width="7.1796875" style="185" customWidth="1"/>
    <col min="12292" max="12292" width="10.81640625" style="185" customWidth="1"/>
    <col min="12293" max="12293" width="14.453125" style="185" customWidth="1"/>
    <col min="12294" max="12294" width="16" style="185" customWidth="1"/>
    <col min="12295" max="12542" width="8.81640625" style="185"/>
    <col min="12543" max="12543" width="54.54296875" style="185" customWidth="1"/>
    <col min="12544" max="12544" width="5.54296875" style="185" customWidth="1"/>
    <col min="12545" max="12545" width="10.453125" style="185" customWidth="1"/>
    <col min="12546" max="12546" width="11" style="185" customWidth="1"/>
    <col min="12547" max="12547" width="7.1796875" style="185" customWidth="1"/>
    <col min="12548" max="12548" width="10.81640625" style="185" customWidth="1"/>
    <col min="12549" max="12549" width="14.453125" style="185" customWidth="1"/>
    <col min="12550" max="12550" width="16" style="185" customWidth="1"/>
    <col min="12551" max="12798" width="8.81640625" style="185"/>
    <col min="12799" max="12799" width="54.54296875" style="185" customWidth="1"/>
    <col min="12800" max="12800" width="5.54296875" style="185" customWidth="1"/>
    <col min="12801" max="12801" width="10.453125" style="185" customWidth="1"/>
    <col min="12802" max="12802" width="11" style="185" customWidth="1"/>
    <col min="12803" max="12803" width="7.1796875" style="185" customWidth="1"/>
    <col min="12804" max="12804" width="10.81640625" style="185" customWidth="1"/>
    <col min="12805" max="12805" width="14.453125" style="185" customWidth="1"/>
    <col min="12806" max="12806" width="16" style="185" customWidth="1"/>
    <col min="12807" max="13054" width="8.81640625" style="185"/>
    <col min="13055" max="13055" width="54.54296875" style="185" customWidth="1"/>
    <col min="13056" max="13056" width="5.54296875" style="185" customWidth="1"/>
    <col min="13057" max="13057" width="10.453125" style="185" customWidth="1"/>
    <col min="13058" max="13058" width="11" style="185" customWidth="1"/>
    <col min="13059" max="13059" width="7.1796875" style="185" customWidth="1"/>
    <col min="13060" max="13060" width="10.81640625" style="185" customWidth="1"/>
    <col min="13061" max="13061" width="14.453125" style="185" customWidth="1"/>
    <col min="13062" max="13062" width="16" style="185" customWidth="1"/>
    <col min="13063" max="13310" width="8.81640625" style="185"/>
    <col min="13311" max="13311" width="54.54296875" style="185" customWidth="1"/>
    <col min="13312" max="13312" width="5.54296875" style="185" customWidth="1"/>
    <col min="13313" max="13313" width="10.453125" style="185" customWidth="1"/>
    <col min="13314" max="13314" width="11" style="185" customWidth="1"/>
    <col min="13315" max="13315" width="7.1796875" style="185" customWidth="1"/>
    <col min="13316" max="13316" width="10.81640625" style="185" customWidth="1"/>
    <col min="13317" max="13317" width="14.453125" style="185" customWidth="1"/>
    <col min="13318" max="13318" width="16" style="185" customWidth="1"/>
    <col min="13319" max="13566" width="8.81640625" style="185"/>
    <col min="13567" max="13567" width="54.54296875" style="185" customWidth="1"/>
    <col min="13568" max="13568" width="5.54296875" style="185" customWidth="1"/>
    <col min="13569" max="13569" width="10.453125" style="185" customWidth="1"/>
    <col min="13570" max="13570" width="11" style="185" customWidth="1"/>
    <col min="13571" max="13571" width="7.1796875" style="185" customWidth="1"/>
    <col min="13572" max="13572" width="10.81640625" style="185" customWidth="1"/>
    <col min="13573" max="13573" width="14.453125" style="185" customWidth="1"/>
    <col min="13574" max="13574" width="16" style="185" customWidth="1"/>
    <col min="13575" max="13822" width="8.81640625" style="185"/>
    <col min="13823" max="13823" width="54.54296875" style="185" customWidth="1"/>
    <col min="13824" max="13824" width="5.54296875" style="185" customWidth="1"/>
    <col min="13825" max="13825" width="10.453125" style="185" customWidth="1"/>
    <col min="13826" max="13826" width="11" style="185" customWidth="1"/>
    <col min="13827" max="13827" width="7.1796875" style="185" customWidth="1"/>
    <col min="13828" max="13828" width="10.81640625" style="185" customWidth="1"/>
    <col min="13829" max="13829" width="14.453125" style="185" customWidth="1"/>
    <col min="13830" max="13830" width="16" style="185" customWidth="1"/>
    <col min="13831" max="14078" width="8.81640625" style="185"/>
    <col min="14079" max="14079" width="54.54296875" style="185" customWidth="1"/>
    <col min="14080" max="14080" width="5.54296875" style="185" customWidth="1"/>
    <col min="14081" max="14081" width="10.453125" style="185" customWidth="1"/>
    <col min="14082" max="14082" width="11" style="185" customWidth="1"/>
    <col min="14083" max="14083" width="7.1796875" style="185" customWidth="1"/>
    <col min="14084" max="14084" width="10.81640625" style="185" customWidth="1"/>
    <col min="14085" max="14085" width="14.453125" style="185" customWidth="1"/>
    <col min="14086" max="14086" width="16" style="185" customWidth="1"/>
    <col min="14087" max="14334" width="8.81640625" style="185"/>
    <col min="14335" max="14335" width="54.54296875" style="185" customWidth="1"/>
    <col min="14336" max="14336" width="5.54296875" style="185" customWidth="1"/>
    <col min="14337" max="14337" width="10.453125" style="185" customWidth="1"/>
    <col min="14338" max="14338" width="11" style="185" customWidth="1"/>
    <col min="14339" max="14339" width="7.1796875" style="185" customWidth="1"/>
    <col min="14340" max="14340" width="10.81640625" style="185" customWidth="1"/>
    <col min="14341" max="14341" width="14.453125" style="185" customWidth="1"/>
    <col min="14342" max="14342" width="16" style="185" customWidth="1"/>
    <col min="14343" max="14590" width="8.81640625" style="185"/>
    <col min="14591" max="14591" width="54.54296875" style="185" customWidth="1"/>
    <col min="14592" max="14592" width="5.54296875" style="185" customWidth="1"/>
    <col min="14593" max="14593" width="10.453125" style="185" customWidth="1"/>
    <col min="14594" max="14594" width="11" style="185" customWidth="1"/>
    <col min="14595" max="14595" width="7.1796875" style="185" customWidth="1"/>
    <col min="14596" max="14596" width="10.81640625" style="185" customWidth="1"/>
    <col min="14597" max="14597" width="14.453125" style="185" customWidth="1"/>
    <col min="14598" max="14598" width="16" style="185" customWidth="1"/>
    <col min="14599" max="14846" width="8.81640625" style="185"/>
    <col min="14847" max="14847" width="54.54296875" style="185" customWidth="1"/>
    <col min="14848" max="14848" width="5.54296875" style="185" customWidth="1"/>
    <col min="14849" max="14849" width="10.453125" style="185" customWidth="1"/>
    <col min="14850" max="14850" width="11" style="185" customWidth="1"/>
    <col min="14851" max="14851" width="7.1796875" style="185" customWidth="1"/>
    <col min="14852" max="14852" width="10.81640625" style="185" customWidth="1"/>
    <col min="14853" max="14853" width="14.453125" style="185" customWidth="1"/>
    <col min="14854" max="14854" width="16" style="185" customWidth="1"/>
    <col min="14855" max="15102" width="8.81640625" style="185"/>
    <col min="15103" max="15103" width="54.54296875" style="185" customWidth="1"/>
    <col min="15104" max="15104" width="5.54296875" style="185" customWidth="1"/>
    <col min="15105" max="15105" width="10.453125" style="185" customWidth="1"/>
    <col min="15106" max="15106" width="11" style="185" customWidth="1"/>
    <col min="15107" max="15107" width="7.1796875" style="185" customWidth="1"/>
    <col min="15108" max="15108" width="10.81640625" style="185" customWidth="1"/>
    <col min="15109" max="15109" width="14.453125" style="185" customWidth="1"/>
    <col min="15110" max="15110" width="16" style="185" customWidth="1"/>
    <col min="15111" max="15358" width="8.81640625" style="185"/>
    <col min="15359" max="15359" width="54.54296875" style="185" customWidth="1"/>
    <col min="15360" max="15360" width="5.54296875" style="185" customWidth="1"/>
    <col min="15361" max="15361" width="10.453125" style="185" customWidth="1"/>
    <col min="15362" max="15362" width="11" style="185" customWidth="1"/>
    <col min="15363" max="15363" width="7.1796875" style="185" customWidth="1"/>
    <col min="15364" max="15364" width="10.81640625" style="185" customWidth="1"/>
    <col min="15365" max="15365" width="14.453125" style="185" customWidth="1"/>
    <col min="15366" max="15366" width="16" style="185" customWidth="1"/>
    <col min="15367" max="15614" width="8.81640625" style="185"/>
    <col min="15615" max="15615" width="54.54296875" style="185" customWidth="1"/>
    <col min="15616" max="15616" width="5.54296875" style="185" customWidth="1"/>
    <col min="15617" max="15617" width="10.453125" style="185" customWidth="1"/>
    <col min="15618" max="15618" width="11" style="185" customWidth="1"/>
    <col min="15619" max="15619" width="7.1796875" style="185" customWidth="1"/>
    <col min="15620" max="15620" width="10.81640625" style="185" customWidth="1"/>
    <col min="15621" max="15621" width="14.453125" style="185" customWidth="1"/>
    <col min="15622" max="15622" width="16" style="185" customWidth="1"/>
    <col min="15623" max="15870" width="8.81640625" style="185"/>
    <col min="15871" max="15871" width="54.54296875" style="185" customWidth="1"/>
    <col min="15872" max="15872" width="5.54296875" style="185" customWidth="1"/>
    <col min="15873" max="15873" width="10.453125" style="185" customWidth="1"/>
    <col min="15874" max="15874" width="11" style="185" customWidth="1"/>
    <col min="15875" max="15875" width="7.1796875" style="185" customWidth="1"/>
    <col min="15876" max="15876" width="10.81640625" style="185" customWidth="1"/>
    <col min="15877" max="15877" width="14.453125" style="185" customWidth="1"/>
    <col min="15878" max="15878" width="16" style="185" customWidth="1"/>
    <col min="15879" max="16126" width="8.81640625" style="185"/>
    <col min="16127" max="16127" width="54.54296875" style="185" customWidth="1"/>
    <col min="16128" max="16128" width="5.54296875" style="185" customWidth="1"/>
    <col min="16129" max="16129" width="10.453125" style="185" customWidth="1"/>
    <col min="16130" max="16130" width="11" style="185" customWidth="1"/>
    <col min="16131" max="16131" width="7.1796875" style="185" customWidth="1"/>
    <col min="16132" max="16132" width="10.81640625" style="185" customWidth="1"/>
    <col min="16133" max="16133" width="14.453125" style="185" customWidth="1"/>
    <col min="16134" max="16134" width="16" style="185" customWidth="1"/>
    <col min="16135" max="16383" width="8.81640625" style="185"/>
    <col min="16384" max="16384" width="8.81640625" style="185" customWidth="1"/>
  </cols>
  <sheetData>
    <row r="1" spans="2:8" ht="20" customHeight="1">
      <c r="B1" s="831" t="s">
        <v>1025</v>
      </c>
      <c r="C1" s="832"/>
      <c r="D1" s="832"/>
      <c r="E1" s="832"/>
      <c r="F1" s="832"/>
      <c r="G1" s="833"/>
    </row>
    <row r="2" spans="2:8" ht="20" customHeight="1">
      <c r="B2" s="834" t="s">
        <v>1727</v>
      </c>
      <c r="C2" s="835"/>
      <c r="D2" s="835"/>
      <c r="E2" s="835"/>
      <c r="F2" s="835"/>
      <c r="G2" s="836"/>
      <c r="H2" s="451"/>
    </row>
    <row r="3" spans="2:8" ht="20" customHeight="1">
      <c r="B3" s="837" t="s">
        <v>1026</v>
      </c>
      <c r="C3" s="838"/>
      <c r="D3" s="838"/>
      <c r="E3" s="838"/>
      <c r="F3" s="838"/>
      <c r="G3" s="839"/>
      <c r="H3" s="186"/>
    </row>
    <row r="4" spans="2:8" ht="20" customHeight="1">
      <c r="B4" s="840" t="s">
        <v>1128</v>
      </c>
      <c r="C4" s="841"/>
      <c r="D4" s="841"/>
      <c r="E4" s="841"/>
      <c r="F4" s="841"/>
      <c r="G4" s="842"/>
      <c r="H4" s="186"/>
    </row>
    <row r="5" spans="2:8" ht="20" customHeight="1">
      <c r="B5" s="840" t="s">
        <v>1129</v>
      </c>
      <c r="C5" s="841"/>
      <c r="D5" s="841"/>
      <c r="E5" s="841"/>
      <c r="F5" s="841"/>
      <c r="G5" s="842"/>
    </row>
    <row r="6" spans="2:8" ht="24.5" customHeight="1">
      <c r="B6" s="452" t="s">
        <v>897</v>
      </c>
      <c r="C6" s="242" t="s">
        <v>34</v>
      </c>
      <c r="D6" s="666" t="s">
        <v>35</v>
      </c>
      <c r="E6" s="559" t="s">
        <v>462</v>
      </c>
      <c r="F6" s="533" t="s">
        <v>3</v>
      </c>
      <c r="G6" s="594" t="s">
        <v>4</v>
      </c>
    </row>
    <row r="7" spans="2:8" ht="24.5" customHeight="1">
      <c r="B7" s="505"/>
      <c r="C7" s="506"/>
      <c r="D7" s="667"/>
      <c r="E7" s="560"/>
      <c r="F7" s="534"/>
      <c r="G7" s="595"/>
    </row>
    <row r="8" spans="2:8" ht="24.5" customHeight="1">
      <c r="B8" s="505"/>
      <c r="C8" s="508" t="s">
        <v>465</v>
      </c>
      <c r="D8" s="667"/>
      <c r="E8" s="560"/>
      <c r="F8" s="534"/>
      <c r="G8" s="595"/>
    </row>
    <row r="9" spans="2:8" ht="137.5">
      <c r="B9" s="505"/>
      <c r="C9" s="187" t="s">
        <v>848</v>
      </c>
      <c r="D9" s="667"/>
      <c r="E9" s="560"/>
      <c r="F9" s="534"/>
      <c r="G9" s="596"/>
    </row>
    <row r="10" spans="2:8" ht="12" customHeight="1">
      <c r="B10" s="505"/>
      <c r="C10" s="506"/>
      <c r="D10" s="667"/>
      <c r="E10" s="560"/>
      <c r="F10" s="534"/>
      <c r="G10" s="596"/>
    </row>
    <row r="11" spans="2:8" ht="47" customHeight="1">
      <c r="B11" s="505"/>
      <c r="C11" s="454" t="s">
        <v>1244</v>
      </c>
      <c r="D11" s="667"/>
      <c r="E11" s="560"/>
      <c r="F11" s="534"/>
      <c r="G11" s="596"/>
    </row>
    <row r="12" spans="2:8" ht="13" customHeight="1">
      <c r="B12" s="505"/>
      <c r="C12" s="454"/>
      <c r="D12" s="667"/>
      <c r="E12" s="560"/>
      <c r="F12" s="534"/>
      <c r="G12" s="596"/>
    </row>
    <row r="13" spans="2:8" ht="13" customHeight="1">
      <c r="B13" s="505"/>
      <c r="C13" s="16" t="s">
        <v>1770</v>
      </c>
      <c r="D13" s="667"/>
      <c r="E13" s="560"/>
      <c r="F13" s="534"/>
      <c r="G13" s="596"/>
    </row>
    <row r="14" spans="2:8" ht="13" customHeight="1">
      <c r="B14" s="505"/>
      <c r="C14" s="15"/>
      <c r="D14" s="667"/>
      <c r="E14" s="560"/>
      <c r="F14" s="534"/>
      <c r="G14" s="596"/>
    </row>
    <row r="15" spans="2:8" ht="13" customHeight="1">
      <c r="B15" s="505"/>
      <c r="C15" s="16" t="s">
        <v>464</v>
      </c>
      <c r="D15" s="667"/>
      <c r="E15" s="560"/>
      <c r="F15" s="534"/>
      <c r="G15" s="596"/>
    </row>
    <row r="16" spans="2:8" ht="13" customHeight="1">
      <c r="B16" s="505"/>
      <c r="C16" s="454"/>
      <c r="D16" s="667"/>
      <c r="E16" s="560"/>
      <c r="F16" s="534"/>
      <c r="G16" s="596"/>
    </row>
    <row r="17" spans="2:7" ht="13" customHeight="1">
      <c r="B17" s="453"/>
      <c r="C17" s="941" t="s">
        <v>1817</v>
      </c>
      <c r="D17" s="942"/>
      <c r="E17" s="943"/>
      <c r="F17" s="534"/>
      <c r="G17" s="596"/>
    </row>
    <row r="18" spans="2:7" ht="13" customHeight="1">
      <c r="B18" s="453"/>
      <c r="C18" s="944"/>
      <c r="D18" s="942"/>
      <c r="E18" s="943"/>
      <c r="F18" s="534"/>
      <c r="G18" s="596"/>
    </row>
    <row r="19" spans="2:7" ht="13" customHeight="1">
      <c r="B19" s="453" t="s">
        <v>1771</v>
      </c>
      <c r="C19" s="944" t="s">
        <v>1772</v>
      </c>
      <c r="D19" s="942" t="s">
        <v>7</v>
      </c>
      <c r="E19" s="943">
        <v>1</v>
      </c>
      <c r="F19" s="397"/>
      <c r="G19" s="554">
        <f t="shared" ref="G19:G63" si="0">F19*E19</f>
        <v>0</v>
      </c>
    </row>
    <row r="20" spans="2:7" ht="13" customHeight="1">
      <c r="B20" s="453"/>
      <c r="C20" s="944"/>
      <c r="D20" s="942"/>
      <c r="E20" s="943"/>
      <c r="F20" s="404"/>
      <c r="G20" s="554"/>
    </row>
    <row r="21" spans="2:7" ht="13" customHeight="1">
      <c r="B21" s="453" t="s">
        <v>1773</v>
      </c>
      <c r="C21" s="944" t="s">
        <v>1774</v>
      </c>
      <c r="D21" s="942" t="s">
        <v>7</v>
      </c>
      <c r="E21" s="943">
        <v>1</v>
      </c>
      <c r="F21" s="397"/>
      <c r="G21" s="554">
        <f t="shared" si="0"/>
        <v>0</v>
      </c>
    </row>
    <row r="22" spans="2:7" ht="13" customHeight="1">
      <c r="B22" s="453"/>
      <c r="C22" s="944"/>
      <c r="D22" s="942"/>
      <c r="E22" s="943"/>
      <c r="F22" s="404"/>
      <c r="G22" s="554"/>
    </row>
    <row r="23" spans="2:7" ht="13" customHeight="1">
      <c r="B23" s="453" t="s">
        <v>1775</v>
      </c>
      <c r="C23" s="944" t="s">
        <v>1776</v>
      </c>
      <c r="D23" s="942" t="s">
        <v>7</v>
      </c>
      <c r="E23" s="943">
        <v>1</v>
      </c>
      <c r="F23" s="397"/>
      <c r="G23" s="554">
        <f t="shared" si="0"/>
        <v>0</v>
      </c>
    </row>
    <row r="24" spans="2:7" ht="13" customHeight="1">
      <c r="B24" s="453"/>
      <c r="C24" s="944"/>
      <c r="D24" s="942"/>
      <c r="E24" s="943"/>
      <c r="F24" s="404"/>
      <c r="G24" s="554"/>
    </row>
    <row r="25" spans="2:7" ht="13" customHeight="1">
      <c r="B25" s="453" t="s">
        <v>1777</v>
      </c>
      <c r="C25" s="944" t="s">
        <v>1778</v>
      </c>
      <c r="D25" s="942" t="s">
        <v>7</v>
      </c>
      <c r="E25" s="943">
        <v>1</v>
      </c>
      <c r="F25" s="397"/>
      <c r="G25" s="554">
        <f t="shared" si="0"/>
        <v>0</v>
      </c>
    </row>
    <row r="26" spans="2:7" ht="13" customHeight="1">
      <c r="B26" s="453"/>
      <c r="C26" s="944"/>
      <c r="D26" s="942"/>
      <c r="E26" s="943"/>
      <c r="F26" s="404"/>
      <c r="G26" s="554"/>
    </row>
    <row r="27" spans="2:7" ht="14.5" customHeight="1">
      <c r="B27" s="453" t="s">
        <v>1779</v>
      </c>
      <c r="C27" s="944" t="s">
        <v>1780</v>
      </c>
      <c r="D27" s="942" t="s">
        <v>7</v>
      </c>
      <c r="E27" s="943">
        <v>1</v>
      </c>
      <c r="F27" s="397"/>
      <c r="G27" s="554">
        <f t="shared" si="0"/>
        <v>0</v>
      </c>
    </row>
    <row r="28" spans="2:7" ht="13" customHeight="1">
      <c r="B28" s="453"/>
      <c r="C28" s="944"/>
      <c r="D28" s="942"/>
      <c r="E28" s="943"/>
      <c r="F28" s="404"/>
      <c r="G28" s="554"/>
    </row>
    <row r="29" spans="2:7" ht="27.5" customHeight="1">
      <c r="B29" s="453" t="s">
        <v>1781</v>
      </c>
      <c r="C29" s="945" t="s">
        <v>1782</v>
      </c>
      <c r="D29" s="942" t="s">
        <v>7</v>
      </c>
      <c r="E29" s="943">
        <v>1</v>
      </c>
      <c r="F29" s="397"/>
      <c r="G29" s="554">
        <f t="shared" si="0"/>
        <v>0</v>
      </c>
    </row>
    <row r="30" spans="2:7" ht="13" customHeight="1">
      <c r="B30" s="453"/>
      <c r="C30" s="945"/>
      <c r="D30" s="942"/>
      <c r="E30" s="943"/>
      <c r="F30" s="404"/>
      <c r="G30" s="554"/>
    </row>
    <row r="31" spans="2:7" ht="13" customHeight="1">
      <c r="B31" s="453" t="s">
        <v>1783</v>
      </c>
      <c r="C31" s="945" t="s">
        <v>1784</v>
      </c>
      <c r="D31" s="942" t="s">
        <v>7</v>
      </c>
      <c r="E31" s="943">
        <v>1</v>
      </c>
      <c r="F31" s="397"/>
      <c r="G31" s="554">
        <f t="shared" si="0"/>
        <v>0</v>
      </c>
    </row>
    <row r="32" spans="2:7" ht="13" customHeight="1">
      <c r="B32" s="453"/>
      <c r="C32" s="944"/>
      <c r="D32" s="942"/>
      <c r="E32" s="943"/>
      <c r="F32" s="404"/>
      <c r="G32" s="554"/>
    </row>
    <row r="33" spans="2:7" ht="13" customHeight="1">
      <c r="B33" s="453"/>
      <c r="C33" s="946" t="s">
        <v>1822</v>
      </c>
      <c r="D33" s="942"/>
      <c r="E33" s="943"/>
      <c r="F33" s="404"/>
      <c r="G33" s="554"/>
    </row>
    <row r="34" spans="2:7" ht="17.5" customHeight="1">
      <c r="B34" s="453" t="s">
        <v>1785</v>
      </c>
      <c r="C34" s="944" t="s">
        <v>1786</v>
      </c>
      <c r="D34" s="942" t="s">
        <v>9</v>
      </c>
      <c r="E34" s="943">
        <v>52</v>
      </c>
      <c r="F34" s="397"/>
      <c r="G34" s="554">
        <f t="shared" si="0"/>
        <v>0</v>
      </c>
    </row>
    <row r="35" spans="2:7" ht="13" customHeight="1">
      <c r="B35" s="453"/>
      <c r="C35" s="944"/>
      <c r="D35" s="942"/>
      <c r="E35" s="943"/>
      <c r="F35" s="404"/>
      <c r="G35" s="554"/>
    </row>
    <row r="36" spans="2:7" ht="20" customHeight="1">
      <c r="B36" s="453" t="s">
        <v>1787</v>
      </c>
      <c r="C36" s="944" t="s">
        <v>1788</v>
      </c>
      <c r="D36" s="942" t="s">
        <v>9</v>
      </c>
      <c r="E36" s="943">
        <v>52</v>
      </c>
      <c r="F36" s="397"/>
      <c r="G36" s="554">
        <f t="shared" si="0"/>
        <v>0</v>
      </c>
    </row>
    <row r="37" spans="2:7" ht="13" customHeight="1">
      <c r="B37" s="453"/>
      <c r="C37" s="944"/>
      <c r="D37" s="942"/>
      <c r="E37" s="943"/>
      <c r="F37" s="404"/>
      <c r="G37" s="554"/>
    </row>
    <row r="38" spans="2:7" ht="33.5" customHeight="1">
      <c r="B38" s="453" t="s">
        <v>1789</v>
      </c>
      <c r="C38" s="947" t="s">
        <v>1825</v>
      </c>
      <c r="D38" s="942" t="s">
        <v>2</v>
      </c>
      <c r="E38" s="943">
        <v>468</v>
      </c>
      <c r="F38" s="397"/>
      <c r="G38" s="554">
        <f t="shared" si="0"/>
        <v>0</v>
      </c>
    </row>
    <row r="39" spans="2:7" ht="13" customHeight="1">
      <c r="B39" s="453"/>
      <c r="C39" s="947"/>
      <c r="D39" s="942"/>
      <c r="E39" s="943"/>
      <c r="F39" s="404"/>
      <c r="G39" s="554"/>
    </row>
    <row r="40" spans="2:7" ht="18.5" customHeight="1">
      <c r="B40" s="453" t="s">
        <v>1790</v>
      </c>
      <c r="C40" s="944" t="s">
        <v>1791</v>
      </c>
      <c r="D40" s="942" t="s">
        <v>9</v>
      </c>
      <c r="E40" s="943">
        <v>52</v>
      </c>
      <c r="F40" s="397"/>
      <c r="G40" s="554">
        <f t="shared" si="0"/>
        <v>0</v>
      </c>
    </row>
    <row r="41" spans="2:7" ht="13" customHeight="1">
      <c r="B41" s="453"/>
      <c r="C41" s="944"/>
      <c r="D41" s="942"/>
      <c r="E41" s="943"/>
      <c r="F41" s="404"/>
      <c r="G41" s="554"/>
    </row>
    <row r="42" spans="2:7" ht="13" customHeight="1">
      <c r="B42" s="453"/>
      <c r="C42" s="941" t="s">
        <v>1792</v>
      </c>
      <c r="D42" s="942"/>
      <c r="E42" s="943"/>
      <c r="F42" s="404"/>
      <c r="G42" s="554"/>
    </row>
    <row r="43" spans="2:7" ht="15" customHeight="1">
      <c r="B43" s="453" t="s">
        <v>1793</v>
      </c>
      <c r="C43" s="944" t="s">
        <v>1794</v>
      </c>
      <c r="D43" s="942" t="s">
        <v>27</v>
      </c>
      <c r="E43" s="943">
        <v>8.1999999999999993</v>
      </c>
      <c r="F43" s="397"/>
      <c r="G43" s="554">
        <f t="shared" si="0"/>
        <v>0</v>
      </c>
    </row>
    <row r="44" spans="2:7" ht="15" customHeight="1">
      <c r="B44" s="453"/>
      <c r="C44" s="944"/>
      <c r="D44" s="942"/>
      <c r="E44" s="943"/>
      <c r="F44" s="404"/>
      <c r="G44" s="554"/>
    </row>
    <row r="45" spans="2:7" ht="15" customHeight="1">
      <c r="B45" s="453" t="s">
        <v>1795</v>
      </c>
      <c r="C45" s="944" t="s">
        <v>1796</v>
      </c>
      <c r="D45" s="942" t="s">
        <v>5</v>
      </c>
      <c r="E45" s="943">
        <v>12.6</v>
      </c>
      <c r="F45" s="397"/>
      <c r="G45" s="554">
        <f>F45*E45</f>
        <v>0</v>
      </c>
    </row>
    <row r="46" spans="2:7" ht="15" customHeight="1">
      <c r="B46" s="453"/>
      <c r="C46" s="944"/>
      <c r="D46" s="942"/>
      <c r="E46" s="943"/>
      <c r="F46" s="404"/>
      <c r="G46" s="554"/>
    </row>
    <row r="47" spans="2:7" ht="15" customHeight="1">
      <c r="B47" s="453" t="s">
        <v>1797</v>
      </c>
      <c r="C47" s="944" t="s">
        <v>1796</v>
      </c>
      <c r="D47" s="942" t="s">
        <v>5</v>
      </c>
      <c r="E47" s="943">
        <v>127.9</v>
      </c>
      <c r="F47" s="397"/>
      <c r="G47" s="554">
        <f t="shared" si="0"/>
        <v>0</v>
      </c>
    </row>
    <row r="48" spans="2:7" ht="15" customHeight="1">
      <c r="B48" s="453"/>
      <c r="C48" s="944"/>
      <c r="D48" s="942"/>
      <c r="E48" s="943"/>
      <c r="F48" s="404"/>
      <c r="G48" s="554"/>
    </row>
    <row r="49" spans="2:7" ht="25">
      <c r="B49" s="453" t="s">
        <v>1798</v>
      </c>
      <c r="C49" s="947" t="s">
        <v>1799</v>
      </c>
      <c r="D49" s="942"/>
      <c r="E49" s="943"/>
      <c r="F49" s="404"/>
      <c r="G49" s="554"/>
    </row>
    <row r="50" spans="2:7" ht="15" customHeight="1">
      <c r="B50" s="453"/>
      <c r="C50" s="944"/>
      <c r="D50" s="942"/>
      <c r="E50" s="943"/>
      <c r="F50" s="404"/>
      <c r="G50" s="554"/>
    </row>
    <row r="51" spans="2:7" ht="13" customHeight="1">
      <c r="B51" s="453"/>
      <c r="C51" s="941" t="s">
        <v>148</v>
      </c>
      <c r="D51" s="942"/>
      <c r="E51" s="943"/>
      <c r="F51" s="404"/>
      <c r="G51" s="554"/>
    </row>
    <row r="52" spans="2:7" ht="13" customHeight="1">
      <c r="B52" s="453"/>
      <c r="C52" s="941"/>
      <c r="D52" s="942"/>
      <c r="E52" s="943"/>
      <c r="F52" s="404"/>
      <c r="G52" s="554"/>
    </row>
    <row r="53" spans="2:7" ht="13" customHeight="1">
      <c r="B53" s="453" t="s">
        <v>1800</v>
      </c>
      <c r="C53" s="944" t="s">
        <v>1801</v>
      </c>
      <c r="D53" s="942" t="s">
        <v>1802</v>
      </c>
      <c r="E53" s="943">
        <v>1</v>
      </c>
      <c r="F53" s="397"/>
      <c r="G53" s="554">
        <f t="shared" si="0"/>
        <v>0</v>
      </c>
    </row>
    <row r="54" spans="2:7" ht="13" customHeight="1">
      <c r="B54" s="453"/>
      <c r="C54" s="944"/>
      <c r="D54" s="942"/>
      <c r="E54" s="943"/>
      <c r="F54" s="404"/>
      <c r="G54" s="554">
        <f t="shared" si="0"/>
        <v>0</v>
      </c>
    </row>
    <row r="55" spans="2:7" ht="13" customHeight="1">
      <c r="B55" s="453" t="s">
        <v>1803</v>
      </c>
      <c r="C55" s="944" t="s">
        <v>1804</v>
      </c>
      <c r="D55" s="942" t="s">
        <v>9</v>
      </c>
      <c r="E55" s="943">
        <v>2</v>
      </c>
      <c r="F55" s="397"/>
      <c r="G55" s="554">
        <f t="shared" si="0"/>
        <v>0</v>
      </c>
    </row>
    <row r="56" spans="2:7" ht="13" customHeight="1">
      <c r="B56" s="453"/>
      <c r="C56" s="944"/>
      <c r="D56" s="942"/>
      <c r="E56" s="943"/>
      <c r="F56" s="404"/>
      <c r="G56" s="554">
        <f t="shared" si="0"/>
        <v>0</v>
      </c>
    </row>
    <row r="57" spans="2:7" ht="13" customHeight="1">
      <c r="B57" s="453" t="s">
        <v>1805</v>
      </c>
      <c r="C57" s="944" t="s">
        <v>1806</v>
      </c>
      <c r="D57" s="942" t="s">
        <v>9</v>
      </c>
      <c r="E57" s="943">
        <v>52</v>
      </c>
      <c r="F57" s="397"/>
      <c r="G57" s="554">
        <f t="shared" si="0"/>
        <v>0</v>
      </c>
    </row>
    <row r="58" spans="2:7" ht="13" customHeight="1">
      <c r="B58" s="453"/>
      <c r="C58" s="944"/>
      <c r="D58" s="942"/>
      <c r="E58" s="943"/>
      <c r="F58" s="404"/>
      <c r="G58" s="554"/>
    </row>
    <row r="59" spans="2:7" ht="13" customHeight="1">
      <c r="B59" s="453" t="s">
        <v>1807</v>
      </c>
      <c r="C59" s="944" t="s">
        <v>1808</v>
      </c>
      <c r="D59" s="942" t="s">
        <v>9</v>
      </c>
      <c r="E59" s="943">
        <v>1</v>
      </c>
      <c r="F59" s="397"/>
      <c r="G59" s="554">
        <f t="shared" si="0"/>
        <v>0</v>
      </c>
    </row>
    <row r="60" spans="2:7" ht="13" customHeight="1">
      <c r="B60" s="453"/>
      <c r="C60" s="944"/>
      <c r="D60" s="942"/>
      <c r="E60" s="943"/>
      <c r="F60" s="404"/>
      <c r="G60" s="554">
        <f t="shared" si="0"/>
        <v>0</v>
      </c>
    </row>
    <row r="61" spans="2:7" ht="13" customHeight="1">
      <c r="B61" s="453" t="s">
        <v>1809</v>
      </c>
      <c r="C61" s="944" t="s">
        <v>1810</v>
      </c>
      <c r="D61" s="942" t="s">
        <v>9</v>
      </c>
      <c r="E61" s="943">
        <v>1</v>
      </c>
      <c r="F61" s="397"/>
      <c r="G61" s="554">
        <f t="shared" si="0"/>
        <v>0</v>
      </c>
    </row>
    <row r="62" spans="2:7" ht="13" customHeight="1">
      <c r="B62" s="453"/>
      <c r="C62" s="944"/>
      <c r="D62" s="942"/>
      <c r="E62" s="943"/>
      <c r="F62" s="404"/>
      <c r="G62" s="554">
        <f t="shared" si="0"/>
        <v>0</v>
      </c>
    </row>
    <row r="63" spans="2:7" ht="13" customHeight="1">
      <c r="B63" s="453" t="s">
        <v>1811</v>
      </c>
      <c r="C63" s="944" t="s">
        <v>1812</v>
      </c>
      <c r="D63" s="942" t="s">
        <v>9</v>
      </c>
      <c r="E63" s="943">
        <v>1</v>
      </c>
      <c r="F63" s="397"/>
      <c r="G63" s="554">
        <f t="shared" si="0"/>
        <v>0</v>
      </c>
    </row>
    <row r="64" spans="2:7" ht="13" customHeight="1">
      <c r="B64" s="453"/>
      <c r="C64" s="944"/>
      <c r="D64" s="942"/>
      <c r="E64" s="943"/>
      <c r="F64" s="404"/>
      <c r="G64" s="554"/>
    </row>
    <row r="65" spans="2:7" ht="13" customHeight="1">
      <c r="B65" s="453"/>
      <c r="C65" s="941" t="s">
        <v>1813</v>
      </c>
      <c r="D65" s="942"/>
      <c r="E65" s="943"/>
      <c r="F65" s="404"/>
      <c r="G65" s="554"/>
    </row>
    <row r="66" spans="2:7" ht="13" customHeight="1">
      <c r="B66" s="453" t="s">
        <v>1814</v>
      </c>
      <c r="C66" s="944" t="s">
        <v>1815</v>
      </c>
      <c r="D66" s="942" t="s">
        <v>863</v>
      </c>
      <c r="E66" s="943" t="s">
        <v>1816</v>
      </c>
      <c r="F66" s="397"/>
      <c r="G66" s="554"/>
    </row>
    <row r="67" spans="2:7" ht="13" customHeight="1">
      <c r="B67" s="453"/>
      <c r="C67" s="15"/>
      <c r="D67" s="942"/>
      <c r="E67" s="943"/>
      <c r="F67" s="534"/>
      <c r="G67" s="596"/>
    </row>
    <row r="68" spans="2:7" ht="13" customHeight="1">
      <c r="B68" s="505"/>
      <c r="C68" s="506"/>
      <c r="D68" s="667"/>
      <c r="E68" s="560"/>
      <c r="F68" s="534"/>
      <c r="G68" s="596"/>
    </row>
    <row r="69" spans="2:7">
      <c r="B69" s="453"/>
      <c r="C69" s="16" t="s">
        <v>1770</v>
      </c>
      <c r="D69" s="668"/>
      <c r="E69" s="703"/>
      <c r="F69" s="22"/>
      <c r="G69" s="554"/>
    </row>
    <row r="70" spans="2:7">
      <c r="B70" s="453"/>
      <c r="C70" s="15"/>
      <c r="D70" s="668"/>
      <c r="E70" s="703"/>
      <c r="F70" s="22"/>
      <c r="G70" s="554"/>
    </row>
    <row r="71" spans="2:7">
      <c r="B71" s="453"/>
      <c r="C71" s="16" t="s">
        <v>514</v>
      </c>
      <c r="D71" s="668"/>
      <c r="E71" s="703"/>
      <c r="F71" s="22"/>
      <c r="G71" s="554"/>
    </row>
    <row r="72" spans="2:7">
      <c r="B72" s="453"/>
      <c r="C72" s="15"/>
      <c r="D72" s="668"/>
      <c r="E72" s="703"/>
      <c r="F72" s="22"/>
      <c r="G72" s="554"/>
    </row>
    <row r="73" spans="2:7">
      <c r="B73" s="453"/>
      <c r="C73" s="16" t="s">
        <v>801</v>
      </c>
      <c r="D73" s="668"/>
      <c r="E73" s="703"/>
      <c r="F73" s="22"/>
      <c r="G73" s="554"/>
    </row>
    <row r="74" spans="2:7">
      <c r="B74" s="453"/>
      <c r="C74" s="15"/>
      <c r="D74" s="668"/>
      <c r="E74" s="703"/>
      <c r="F74" s="22"/>
      <c r="G74" s="554"/>
    </row>
    <row r="75" spans="2:7">
      <c r="B75" s="453"/>
      <c r="C75" s="16" t="s">
        <v>465</v>
      </c>
      <c r="D75" s="668"/>
      <c r="E75" s="703"/>
      <c r="F75" s="22"/>
      <c r="G75" s="554"/>
    </row>
    <row r="76" spans="2:7">
      <c r="B76" s="453"/>
      <c r="C76" s="16"/>
      <c r="D76" s="668"/>
      <c r="E76" s="703"/>
      <c r="F76" s="22"/>
      <c r="G76" s="554"/>
    </row>
    <row r="77" spans="2:7">
      <c r="B77" s="453"/>
      <c r="C77" s="14" t="s">
        <v>466</v>
      </c>
      <c r="D77" s="668"/>
      <c r="E77" s="703"/>
      <c r="F77" s="22"/>
      <c r="G77" s="554"/>
    </row>
    <row r="78" spans="2:7">
      <c r="B78" s="453"/>
      <c r="C78" s="15"/>
      <c r="D78" s="668"/>
      <c r="E78" s="703"/>
      <c r="F78" s="22"/>
      <c r="G78" s="554"/>
    </row>
    <row r="79" spans="2:7" ht="50">
      <c r="B79" s="453"/>
      <c r="C79" s="17" t="s">
        <v>467</v>
      </c>
      <c r="D79" s="668"/>
      <c r="E79" s="703"/>
      <c r="F79" s="22"/>
      <c r="G79" s="554"/>
    </row>
    <row r="80" spans="2:7">
      <c r="B80" s="453"/>
      <c r="C80" s="15"/>
      <c r="D80" s="668"/>
      <c r="E80" s="703"/>
      <c r="F80" s="22"/>
      <c r="G80" s="554"/>
    </row>
    <row r="81" spans="2:7">
      <c r="B81" s="453"/>
      <c r="C81" s="14" t="s">
        <v>468</v>
      </c>
      <c r="D81" s="668"/>
      <c r="E81" s="703"/>
      <c r="F81" s="22"/>
      <c r="G81" s="554"/>
    </row>
    <row r="82" spans="2:7">
      <c r="B82" s="453"/>
      <c r="C82" s="15"/>
      <c r="D82" s="668"/>
      <c r="E82" s="703"/>
      <c r="F82" s="22"/>
      <c r="G82" s="554"/>
    </row>
    <row r="83" spans="2:7" ht="50">
      <c r="B83" s="453"/>
      <c r="C83" s="17" t="s">
        <v>1032</v>
      </c>
      <c r="D83" s="668"/>
      <c r="E83" s="703"/>
      <c r="F83" s="22"/>
      <c r="G83" s="554"/>
    </row>
    <row r="84" spans="2:7">
      <c r="B84" s="453"/>
      <c r="C84" s="15"/>
      <c r="D84" s="668"/>
      <c r="E84" s="703"/>
      <c r="F84" s="22"/>
      <c r="G84" s="554"/>
    </row>
    <row r="85" spans="2:7">
      <c r="B85" s="453"/>
      <c r="C85" s="16" t="s">
        <v>469</v>
      </c>
      <c r="D85" s="668"/>
      <c r="E85" s="703"/>
      <c r="F85" s="22"/>
      <c r="G85" s="554"/>
    </row>
    <row r="86" spans="2:7">
      <c r="B86" s="453"/>
      <c r="C86" s="15"/>
      <c r="D86" s="668"/>
      <c r="E86" s="703"/>
      <c r="F86" s="22"/>
      <c r="G86" s="554"/>
    </row>
    <row r="87" spans="2:7">
      <c r="B87" s="453"/>
      <c r="C87" s="14" t="s">
        <v>470</v>
      </c>
      <c r="D87" s="668"/>
      <c r="E87" s="703"/>
      <c r="F87" s="22"/>
      <c r="G87" s="554"/>
    </row>
    <row r="88" spans="2:7">
      <c r="B88" s="453"/>
      <c r="C88" s="15"/>
      <c r="D88" s="668"/>
      <c r="E88" s="703"/>
      <c r="F88" s="22"/>
      <c r="G88" s="554"/>
    </row>
    <row r="89" spans="2:7" ht="25">
      <c r="B89" s="453" t="s">
        <v>872</v>
      </c>
      <c r="C89" s="17" t="s">
        <v>471</v>
      </c>
      <c r="D89" s="668" t="s">
        <v>11</v>
      </c>
      <c r="E89" s="703">
        <v>1091.2</v>
      </c>
      <c r="F89" s="397"/>
      <c r="G89" s="554">
        <f>F89*E89</f>
        <v>0</v>
      </c>
    </row>
    <row r="90" spans="2:7">
      <c r="B90" s="453"/>
      <c r="C90" s="17"/>
      <c r="D90" s="668"/>
      <c r="E90" s="703"/>
      <c r="F90" s="22"/>
      <c r="G90" s="554"/>
    </row>
    <row r="91" spans="2:7">
      <c r="B91" s="453"/>
      <c r="C91" s="16" t="s">
        <v>633</v>
      </c>
      <c r="D91" s="668"/>
      <c r="E91" s="703"/>
      <c r="F91" s="22"/>
      <c r="G91" s="554"/>
    </row>
    <row r="92" spans="2:7">
      <c r="B92" s="453"/>
      <c r="C92" s="16"/>
      <c r="D92" s="668"/>
      <c r="E92" s="703"/>
      <c r="F92" s="22"/>
      <c r="G92" s="554"/>
    </row>
    <row r="93" spans="2:7">
      <c r="B93" s="453"/>
      <c r="C93" s="14" t="s">
        <v>634</v>
      </c>
      <c r="D93" s="668"/>
      <c r="E93" s="703"/>
      <c r="F93" s="22"/>
      <c r="G93" s="554"/>
    </row>
    <row r="94" spans="2:7">
      <c r="B94" s="453"/>
      <c r="C94" s="14"/>
      <c r="D94" s="668"/>
      <c r="E94" s="703"/>
      <c r="F94" s="22"/>
      <c r="G94" s="554"/>
    </row>
    <row r="95" spans="2:7">
      <c r="B95" s="453" t="s">
        <v>873</v>
      </c>
      <c r="C95" s="15" t="s">
        <v>477</v>
      </c>
      <c r="D95" s="668" t="s">
        <v>5</v>
      </c>
      <c r="E95" s="703">
        <v>1320.3520000000001</v>
      </c>
      <c r="F95" s="397"/>
      <c r="G95" s="554">
        <f t="shared" ref="G95:G145" si="1">F95*E95</f>
        <v>0</v>
      </c>
    </row>
    <row r="96" spans="2:7">
      <c r="B96" s="453" t="s">
        <v>874</v>
      </c>
      <c r="C96" s="15" t="s">
        <v>478</v>
      </c>
      <c r="D96" s="668" t="s">
        <v>5</v>
      </c>
      <c r="E96" s="703">
        <v>70</v>
      </c>
      <c r="F96" s="398"/>
      <c r="G96" s="554">
        <f t="shared" si="1"/>
        <v>0</v>
      </c>
    </row>
    <row r="97" spans="2:7">
      <c r="B97" s="453"/>
      <c r="C97" s="15"/>
      <c r="D97" s="668"/>
      <c r="E97" s="703"/>
      <c r="F97" s="22"/>
      <c r="G97" s="554"/>
    </row>
    <row r="98" spans="2:7">
      <c r="B98" s="453"/>
      <c r="C98" s="16" t="s">
        <v>472</v>
      </c>
      <c r="D98" s="668"/>
      <c r="E98" s="703"/>
      <c r="F98" s="22"/>
      <c r="G98" s="554"/>
    </row>
    <row r="99" spans="2:7">
      <c r="B99" s="453"/>
      <c r="C99" s="15"/>
      <c r="D99" s="668"/>
      <c r="E99" s="703"/>
      <c r="F99" s="22"/>
      <c r="G99" s="554"/>
    </row>
    <row r="100" spans="2:7">
      <c r="B100" s="453"/>
      <c r="C100" s="14" t="s">
        <v>473</v>
      </c>
      <c r="D100" s="668"/>
      <c r="E100" s="703"/>
      <c r="F100" s="22"/>
      <c r="G100" s="554"/>
    </row>
    <row r="101" spans="2:7">
      <c r="B101" s="453"/>
      <c r="C101" s="15"/>
      <c r="D101" s="668"/>
      <c r="E101" s="703"/>
      <c r="F101" s="22"/>
      <c r="G101" s="554"/>
    </row>
    <row r="102" spans="2:7">
      <c r="B102" s="453" t="s">
        <v>875</v>
      </c>
      <c r="C102" s="15" t="s">
        <v>474</v>
      </c>
      <c r="D102" s="668" t="s">
        <v>5</v>
      </c>
      <c r="E102" s="703">
        <v>130.72000000000003</v>
      </c>
      <c r="F102" s="397"/>
      <c r="G102" s="554">
        <f t="shared" si="1"/>
        <v>0</v>
      </c>
    </row>
    <row r="103" spans="2:7">
      <c r="B103" s="453" t="s">
        <v>876</v>
      </c>
      <c r="C103" s="15" t="s">
        <v>475</v>
      </c>
      <c r="D103" s="668" t="s">
        <v>5</v>
      </c>
      <c r="E103" s="703">
        <v>1</v>
      </c>
      <c r="F103" s="397"/>
      <c r="G103" s="554">
        <f t="shared" si="1"/>
        <v>0</v>
      </c>
    </row>
    <row r="104" spans="2:7">
      <c r="B104" s="453"/>
      <c r="C104" s="15"/>
      <c r="D104" s="668"/>
      <c r="E104" s="703"/>
      <c r="F104" s="22"/>
      <c r="G104" s="554"/>
    </row>
    <row r="105" spans="2:7">
      <c r="B105" s="453"/>
      <c r="C105" s="14" t="s">
        <v>476</v>
      </c>
      <c r="D105" s="668"/>
      <c r="E105" s="703"/>
      <c r="F105" s="22"/>
      <c r="G105" s="554"/>
    </row>
    <row r="106" spans="2:7">
      <c r="B106" s="453"/>
      <c r="C106" s="15"/>
      <c r="D106" s="668"/>
      <c r="E106" s="703"/>
      <c r="F106" s="22"/>
      <c r="G106" s="554"/>
    </row>
    <row r="107" spans="2:7">
      <c r="B107" s="453" t="s">
        <v>877</v>
      </c>
      <c r="C107" s="15" t="s">
        <v>477</v>
      </c>
      <c r="D107" s="668" t="s">
        <v>5</v>
      </c>
      <c r="E107" s="703">
        <v>130.72000000000003</v>
      </c>
      <c r="F107" s="398"/>
      <c r="G107" s="554">
        <f t="shared" si="1"/>
        <v>0</v>
      </c>
    </row>
    <row r="108" spans="2:7">
      <c r="B108" s="453" t="s">
        <v>878</v>
      </c>
      <c r="C108" s="15" t="s">
        <v>478</v>
      </c>
      <c r="D108" s="668" t="s">
        <v>5</v>
      </c>
      <c r="E108" s="703">
        <v>78.432000000000016</v>
      </c>
      <c r="F108" s="398"/>
      <c r="G108" s="554">
        <f t="shared" si="1"/>
        <v>0</v>
      </c>
    </row>
    <row r="109" spans="2:7">
      <c r="B109" s="453"/>
      <c r="C109" s="15"/>
      <c r="D109" s="668"/>
      <c r="E109" s="703"/>
      <c r="F109" s="22"/>
      <c r="G109" s="554"/>
    </row>
    <row r="110" spans="2:7">
      <c r="B110" s="453"/>
      <c r="C110" s="14" t="s">
        <v>479</v>
      </c>
      <c r="D110" s="668"/>
      <c r="E110" s="703"/>
      <c r="F110" s="22"/>
      <c r="G110" s="554"/>
    </row>
    <row r="111" spans="2:7">
      <c r="B111" s="453"/>
      <c r="C111" s="15"/>
      <c r="D111" s="668"/>
      <c r="E111" s="703"/>
      <c r="F111" s="22"/>
      <c r="G111" s="554"/>
    </row>
    <row r="112" spans="2:7" ht="25">
      <c r="B112" s="453" t="s">
        <v>879</v>
      </c>
      <c r="C112" s="17" t="s">
        <v>480</v>
      </c>
      <c r="D112" s="668" t="s">
        <v>5</v>
      </c>
      <c r="E112" s="703">
        <v>1320.3520000000001</v>
      </c>
      <c r="F112" s="397"/>
      <c r="G112" s="554">
        <f t="shared" si="1"/>
        <v>0</v>
      </c>
    </row>
    <row r="113" spans="2:7">
      <c r="B113" s="453"/>
      <c r="C113" s="15"/>
      <c r="D113" s="668"/>
      <c r="E113" s="703"/>
      <c r="F113" s="22"/>
      <c r="G113" s="554"/>
    </row>
    <row r="114" spans="2:7">
      <c r="B114" s="453"/>
      <c r="C114" s="14" t="s">
        <v>481</v>
      </c>
      <c r="D114" s="668"/>
      <c r="E114" s="703"/>
      <c r="F114" s="22"/>
      <c r="G114" s="554"/>
    </row>
    <row r="115" spans="2:7">
      <c r="B115" s="453"/>
      <c r="C115" s="15"/>
      <c r="D115" s="668"/>
      <c r="E115" s="703"/>
      <c r="F115" s="22"/>
      <c r="G115" s="554"/>
    </row>
    <row r="116" spans="2:7" ht="20" customHeight="1">
      <c r="B116" s="453" t="s">
        <v>880</v>
      </c>
      <c r="C116" s="15" t="s">
        <v>482</v>
      </c>
      <c r="D116" s="668" t="s">
        <v>11</v>
      </c>
      <c r="E116" s="703">
        <v>261.44000000000005</v>
      </c>
      <c r="F116" s="397"/>
      <c r="G116" s="554">
        <f t="shared" si="1"/>
        <v>0</v>
      </c>
    </row>
    <row r="117" spans="2:7" ht="20" customHeight="1">
      <c r="B117" s="453"/>
      <c r="C117" s="15"/>
      <c r="D117" s="668"/>
      <c r="E117" s="703"/>
      <c r="F117" s="404"/>
      <c r="G117" s="554"/>
    </row>
    <row r="118" spans="2:7" ht="20" customHeight="1">
      <c r="B118" s="453"/>
      <c r="C118" s="14" t="s">
        <v>483</v>
      </c>
      <c r="D118" s="668"/>
      <c r="E118" s="703"/>
      <c r="F118" s="404"/>
      <c r="G118" s="554"/>
    </row>
    <row r="119" spans="2:7" ht="20" customHeight="1">
      <c r="B119" s="453"/>
      <c r="C119" s="15"/>
      <c r="D119" s="668"/>
      <c r="E119" s="703"/>
      <c r="F119" s="404"/>
      <c r="G119" s="554"/>
    </row>
    <row r="120" spans="2:7" ht="20" customHeight="1">
      <c r="B120" s="453" t="s">
        <v>881</v>
      </c>
      <c r="C120" s="15" t="s">
        <v>484</v>
      </c>
      <c r="D120" s="668" t="s">
        <v>139</v>
      </c>
      <c r="E120" s="703">
        <v>1</v>
      </c>
      <c r="F120" s="397"/>
      <c r="G120" s="554">
        <f t="shared" si="1"/>
        <v>0</v>
      </c>
    </row>
    <row r="121" spans="2:7" ht="20" customHeight="1">
      <c r="B121" s="453"/>
      <c r="C121" s="15"/>
      <c r="D121" s="668"/>
      <c r="E121" s="703"/>
      <c r="F121" s="404"/>
      <c r="G121" s="554"/>
    </row>
    <row r="122" spans="2:7" ht="29.4" customHeight="1">
      <c r="B122" s="453"/>
      <c r="C122" s="188" t="s">
        <v>485</v>
      </c>
      <c r="D122" s="668"/>
      <c r="E122" s="703"/>
      <c r="F122" s="404"/>
      <c r="G122" s="554"/>
    </row>
    <row r="123" spans="2:7" ht="20" customHeight="1">
      <c r="B123" s="453"/>
      <c r="C123" s="15"/>
      <c r="D123" s="668"/>
      <c r="E123" s="703"/>
      <c r="F123" s="404"/>
      <c r="G123" s="554"/>
    </row>
    <row r="124" spans="2:7" ht="20" customHeight="1">
      <c r="B124" s="453" t="s">
        <v>882</v>
      </c>
      <c r="C124" s="15" t="s">
        <v>486</v>
      </c>
      <c r="D124" s="668" t="s">
        <v>5</v>
      </c>
      <c r="E124" s="703">
        <v>198.05280000000002</v>
      </c>
      <c r="F124" s="397"/>
      <c r="G124" s="554">
        <f t="shared" si="1"/>
        <v>0</v>
      </c>
    </row>
    <row r="125" spans="2:7" ht="20" customHeight="1">
      <c r="B125" s="453" t="s">
        <v>883</v>
      </c>
      <c r="C125" s="15" t="s">
        <v>487</v>
      </c>
      <c r="D125" s="668" t="s">
        <v>5</v>
      </c>
      <c r="E125" s="703">
        <v>26.144000000000005</v>
      </c>
      <c r="F125" s="397"/>
      <c r="G125" s="554">
        <f t="shared" si="1"/>
        <v>0</v>
      </c>
    </row>
    <row r="126" spans="2:7" ht="20" customHeight="1">
      <c r="B126" s="453"/>
      <c r="C126" s="15"/>
      <c r="D126" s="668"/>
      <c r="E126" s="703"/>
      <c r="F126" s="404"/>
      <c r="G126" s="554"/>
    </row>
    <row r="127" spans="2:7" ht="30.5" customHeight="1">
      <c r="B127" s="453"/>
      <c r="C127" s="188" t="s">
        <v>488</v>
      </c>
      <c r="D127" s="668"/>
      <c r="E127" s="703"/>
      <c r="F127" s="404"/>
      <c r="G127" s="554">
        <f t="shared" si="1"/>
        <v>0</v>
      </c>
    </row>
    <row r="128" spans="2:7" ht="20" customHeight="1">
      <c r="B128" s="453"/>
      <c r="C128" s="15"/>
      <c r="D128" s="668"/>
      <c r="E128" s="703"/>
      <c r="F128" s="404"/>
      <c r="G128" s="554"/>
    </row>
    <row r="129" spans="2:7" ht="20" customHeight="1">
      <c r="B129" s="453" t="s">
        <v>884</v>
      </c>
      <c r="C129" s="15" t="s">
        <v>635</v>
      </c>
      <c r="D129" s="668" t="s">
        <v>5</v>
      </c>
      <c r="E129" s="703">
        <v>54.56</v>
      </c>
      <c r="F129" s="397"/>
      <c r="G129" s="554">
        <f>F129*E129</f>
        <v>0</v>
      </c>
    </row>
    <row r="130" spans="2:7" ht="25.5" customHeight="1">
      <c r="B130" s="453" t="s">
        <v>1743</v>
      </c>
      <c r="C130" s="17" t="s">
        <v>1740</v>
      </c>
      <c r="D130" s="668" t="s">
        <v>5</v>
      </c>
      <c r="E130" s="703">
        <v>327.36</v>
      </c>
      <c r="F130" s="397"/>
      <c r="G130" s="554">
        <f>F130*E130</f>
        <v>0</v>
      </c>
    </row>
    <row r="131" spans="2:7" ht="37.5" customHeight="1">
      <c r="B131" s="453" t="s">
        <v>1744</v>
      </c>
      <c r="C131" s="17" t="s">
        <v>1742</v>
      </c>
      <c r="D131" s="668" t="s">
        <v>5</v>
      </c>
      <c r="E131" s="703">
        <v>327.36</v>
      </c>
      <c r="F131" s="397"/>
      <c r="G131" s="554">
        <f t="shared" si="1"/>
        <v>0</v>
      </c>
    </row>
    <row r="132" spans="2:7" ht="34" customHeight="1">
      <c r="B132" s="453" t="s">
        <v>1745</v>
      </c>
      <c r="C132" s="17" t="s">
        <v>1741</v>
      </c>
      <c r="D132" s="668" t="s">
        <v>5</v>
      </c>
      <c r="E132" s="703">
        <v>327.36</v>
      </c>
      <c r="F132" s="397"/>
      <c r="G132" s="554">
        <f t="shared" si="1"/>
        <v>0</v>
      </c>
    </row>
    <row r="133" spans="2:7" ht="20" customHeight="1">
      <c r="B133" s="453" t="s">
        <v>885</v>
      </c>
      <c r="C133" s="15" t="s">
        <v>636</v>
      </c>
      <c r="D133" s="668" t="s">
        <v>5</v>
      </c>
      <c r="E133" s="703">
        <v>218.24</v>
      </c>
      <c r="F133" s="397"/>
      <c r="G133" s="554">
        <f t="shared" si="1"/>
        <v>0</v>
      </c>
    </row>
    <row r="134" spans="2:7" ht="20" customHeight="1">
      <c r="B134" s="453" t="s">
        <v>886</v>
      </c>
      <c r="C134" s="15" t="s">
        <v>1747</v>
      </c>
      <c r="D134" s="668" t="s">
        <v>5</v>
      </c>
      <c r="E134" s="703">
        <v>109.12</v>
      </c>
      <c r="F134" s="397"/>
      <c r="G134" s="554">
        <f t="shared" si="1"/>
        <v>0</v>
      </c>
    </row>
    <row r="135" spans="2:7" ht="20" customHeight="1">
      <c r="B135" s="453" t="s">
        <v>887</v>
      </c>
      <c r="C135" s="15" t="s">
        <v>637</v>
      </c>
      <c r="D135" s="668" t="s">
        <v>5</v>
      </c>
      <c r="E135" s="703">
        <v>163.68</v>
      </c>
      <c r="F135" s="397"/>
      <c r="G135" s="554">
        <f t="shared" si="1"/>
        <v>0</v>
      </c>
    </row>
    <row r="136" spans="2:7" ht="20" customHeight="1">
      <c r="B136" s="453" t="s">
        <v>888</v>
      </c>
      <c r="C136" s="15" t="s">
        <v>638</v>
      </c>
      <c r="D136" s="668" t="s">
        <v>5</v>
      </c>
      <c r="E136" s="703">
        <v>218.24</v>
      </c>
      <c r="F136" s="397"/>
      <c r="G136" s="554">
        <f t="shared" si="1"/>
        <v>0</v>
      </c>
    </row>
    <row r="137" spans="2:7" ht="45" customHeight="1">
      <c r="B137" s="453" t="s">
        <v>889</v>
      </c>
      <c r="C137" s="17" t="s">
        <v>1746</v>
      </c>
      <c r="D137" s="668" t="s">
        <v>5</v>
      </c>
      <c r="E137" s="703">
        <v>327.36</v>
      </c>
      <c r="F137" s="397"/>
      <c r="G137" s="554">
        <f t="shared" ref="G137" si="2">F137*E137</f>
        <v>0</v>
      </c>
    </row>
    <row r="138" spans="2:7" s="405" customFormat="1" ht="20" customHeight="1">
      <c r="B138" s="455"/>
      <c r="C138" s="403"/>
      <c r="D138" s="669"/>
      <c r="E138" s="561"/>
      <c r="F138" s="404"/>
      <c r="G138" s="554"/>
    </row>
    <row r="139" spans="2:7" ht="20" customHeight="1">
      <c r="B139" s="453"/>
      <c r="C139" s="14" t="s">
        <v>489</v>
      </c>
      <c r="D139" s="668"/>
      <c r="E139" s="703"/>
      <c r="F139" s="404"/>
      <c r="G139" s="554"/>
    </row>
    <row r="140" spans="2:7" s="405" customFormat="1" ht="20" customHeight="1">
      <c r="B140" s="455"/>
      <c r="C140" s="403"/>
      <c r="D140" s="669"/>
      <c r="E140" s="561"/>
      <c r="F140" s="404"/>
      <c r="G140" s="554"/>
    </row>
    <row r="141" spans="2:7" ht="24" customHeight="1">
      <c r="B141" s="453" t="s">
        <v>890</v>
      </c>
      <c r="C141" s="17" t="s">
        <v>490</v>
      </c>
      <c r="D141" s="668" t="s">
        <v>11</v>
      </c>
      <c r="E141" s="703">
        <v>1091.2</v>
      </c>
      <c r="F141" s="397"/>
      <c r="G141" s="554">
        <f t="shared" si="1"/>
        <v>0</v>
      </c>
    </row>
    <row r="142" spans="2:7" s="405" customFormat="1" ht="20" customHeight="1">
      <c r="B142" s="455"/>
      <c r="C142" s="403"/>
      <c r="D142" s="669"/>
      <c r="E142" s="561"/>
      <c r="F142" s="404"/>
      <c r="G142" s="554"/>
    </row>
    <row r="143" spans="2:7" ht="20" customHeight="1">
      <c r="B143" s="453"/>
      <c r="C143" s="14" t="s">
        <v>491</v>
      </c>
      <c r="D143" s="668"/>
      <c r="E143" s="703"/>
      <c r="F143" s="404"/>
      <c r="G143" s="554"/>
    </row>
    <row r="144" spans="2:7" s="405" customFormat="1" ht="20" customHeight="1">
      <c r="B144" s="455"/>
      <c r="C144" s="403"/>
      <c r="D144" s="669"/>
      <c r="E144" s="561"/>
      <c r="F144" s="404"/>
      <c r="G144" s="554"/>
    </row>
    <row r="145" spans="2:7" ht="20" customHeight="1">
      <c r="B145" s="453" t="s">
        <v>891</v>
      </c>
      <c r="C145" s="15" t="s">
        <v>492</v>
      </c>
      <c r="D145" s="668" t="s">
        <v>9</v>
      </c>
      <c r="E145" s="703">
        <v>24</v>
      </c>
      <c r="F145" s="397"/>
      <c r="G145" s="554">
        <f t="shared" si="1"/>
        <v>0</v>
      </c>
    </row>
    <row r="146" spans="2:7" s="405" customFormat="1" ht="20" customHeight="1">
      <c r="B146" s="455"/>
      <c r="C146" s="403"/>
      <c r="D146" s="669"/>
      <c r="E146" s="561"/>
      <c r="F146" s="404"/>
      <c r="G146" s="554"/>
    </row>
    <row r="147" spans="2:7" s="405" customFormat="1" ht="20" customHeight="1">
      <c r="B147" s="455"/>
      <c r="C147" s="406" t="s">
        <v>493</v>
      </c>
      <c r="D147" s="669"/>
      <c r="E147" s="561"/>
      <c r="F147" s="404"/>
      <c r="G147" s="554"/>
    </row>
    <row r="148" spans="2:7" s="405" customFormat="1" ht="20" customHeight="1">
      <c r="B148" s="455"/>
      <c r="C148" s="403"/>
      <c r="D148" s="669"/>
      <c r="E148" s="561"/>
      <c r="F148" s="404"/>
      <c r="G148" s="554"/>
    </row>
    <row r="149" spans="2:7" s="405" customFormat="1" ht="20" customHeight="1">
      <c r="B149" s="455"/>
      <c r="C149" s="407" t="s">
        <v>496</v>
      </c>
      <c r="D149" s="669"/>
      <c r="E149" s="561"/>
      <c r="F149" s="404"/>
      <c r="G149" s="554"/>
    </row>
    <row r="150" spans="2:7" s="405" customFormat="1" ht="20" customHeight="1">
      <c r="B150" s="455"/>
      <c r="C150" s="407"/>
      <c r="D150" s="669"/>
      <c r="E150" s="561"/>
      <c r="F150" s="404"/>
      <c r="G150" s="554"/>
    </row>
    <row r="151" spans="2:7" s="405" customFormat="1" ht="20" customHeight="1">
      <c r="B151" s="455"/>
      <c r="C151" s="403"/>
      <c r="D151" s="669"/>
      <c r="E151" s="561"/>
      <c r="F151" s="404"/>
      <c r="G151" s="554"/>
    </row>
    <row r="152" spans="2:7" ht="20" customHeight="1">
      <c r="B152" s="453" t="s">
        <v>892</v>
      </c>
      <c r="C152" s="15" t="s">
        <v>494</v>
      </c>
      <c r="D152" s="668" t="s">
        <v>11</v>
      </c>
      <c r="E152" s="703">
        <v>829.7600000000001</v>
      </c>
      <c r="F152" s="397"/>
      <c r="G152" s="554">
        <f t="shared" ref="G152:G194" si="3">F152*E152</f>
        <v>0</v>
      </c>
    </row>
    <row r="153" spans="2:7" ht="20" customHeight="1">
      <c r="B153" s="453" t="s">
        <v>893</v>
      </c>
      <c r="C153" s="15" t="s">
        <v>495</v>
      </c>
      <c r="D153" s="668" t="s">
        <v>11</v>
      </c>
      <c r="E153" s="703">
        <v>424.84000000000003</v>
      </c>
      <c r="F153" s="397"/>
      <c r="G153" s="554">
        <f t="shared" si="3"/>
        <v>0</v>
      </c>
    </row>
    <row r="154" spans="2:7" s="405" customFormat="1" ht="20" customHeight="1">
      <c r="B154" s="455"/>
      <c r="C154" s="403"/>
      <c r="D154" s="669"/>
      <c r="E154" s="561"/>
      <c r="F154" s="404"/>
      <c r="G154" s="554"/>
    </row>
    <row r="155" spans="2:7" s="405" customFormat="1" ht="20" customHeight="1">
      <c r="B155" s="455"/>
      <c r="C155" s="406" t="s">
        <v>639</v>
      </c>
      <c r="D155" s="669"/>
      <c r="E155" s="561"/>
      <c r="F155" s="404"/>
      <c r="G155" s="554"/>
    </row>
    <row r="156" spans="2:7" s="405" customFormat="1" ht="20" customHeight="1">
      <c r="B156" s="455"/>
      <c r="C156" s="403"/>
      <c r="D156" s="669"/>
      <c r="E156" s="561"/>
      <c r="F156" s="404"/>
      <c r="G156" s="554"/>
    </row>
    <row r="157" spans="2:7" s="405" customFormat="1" ht="20" customHeight="1">
      <c r="B157" s="455"/>
      <c r="C157" s="408" t="s">
        <v>1033</v>
      </c>
      <c r="D157" s="669"/>
      <c r="E157" s="561"/>
      <c r="F157" s="404"/>
      <c r="G157" s="554"/>
    </row>
    <row r="158" spans="2:7" s="405" customFormat="1" ht="20" customHeight="1">
      <c r="B158" s="455"/>
      <c r="C158" s="403"/>
      <c r="D158" s="669"/>
      <c r="E158" s="561"/>
      <c r="F158" s="404"/>
      <c r="G158" s="554"/>
    </row>
    <row r="159" spans="2:7" ht="20" customHeight="1">
      <c r="B159" s="453" t="s">
        <v>894</v>
      </c>
      <c r="C159" s="15" t="s">
        <v>641</v>
      </c>
      <c r="D159" s="668" t="s">
        <v>11</v>
      </c>
      <c r="E159" s="703">
        <v>1091.2</v>
      </c>
      <c r="F159" s="397"/>
      <c r="G159" s="554">
        <f t="shared" si="3"/>
        <v>0</v>
      </c>
    </row>
    <row r="160" spans="2:7" ht="20" customHeight="1">
      <c r="B160" s="453" t="s">
        <v>895</v>
      </c>
      <c r="C160" s="15" t="s">
        <v>645</v>
      </c>
      <c r="D160" s="668" t="s">
        <v>11</v>
      </c>
      <c r="E160" s="703">
        <v>1091.2</v>
      </c>
      <c r="F160" s="397"/>
      <c r="G160" s="554">
        <f t="shared" si="3"/>
        <v>0</v>
      </c>
    </row>
    <row r="161" spans="2:8" ht="20" customHeight="1">
      <c r="B161" s="453" t="s">
        <v>896</v>
      </c>
      <c r="C161" s="15" t="s">
        <v>642</v>
      </c>
      <c r="D161" s="668" t="s">
        <v>11</v>
      </c>
      <c r="E161" s="703">
        <v>1091.2</v>
      </c>
      <c r="F161" s="397"/>
      <c r="G161" s="554">
        <f t="shared" si="3"/>
        <v>0</v>
      </c>
    </row>
    <row r="162" spans="2:8" s="405" customFormat="1" ht="20" customHeight="1">
      <c r="B162" s="453" t="s">
        <v>896</v>
      </c>
      <c r="C162" s="403" t="s">
        <v>1823</v>
      </c>
      <c r="D162" s="668" t="s">
        <v>11</v>
      </c>
      <c r="E162" s="703">
        <v>1091.2</v>
      </c>
      <c r="F162" s="397"/>
      <c r="G162" s="554">
        <f t="shared" ref="G162" si="4">F162*E162</f>
        <v>0</v>
      </c>
      <c r="H162" s="409"/>
    </row>
    <row r="163" spans="2:8" s="405" customFormat="1" ht="20" customHeight="1">
      <c r="B163" s="455"/>
      <c r="C163" s="406" t="s">
        <v>1770</v>
      </c>
      <c r="D163" s="669"/>
      <c r="E163" s="561"/>
      <c r="F163" s="404"/>
      <c r="G163" s="554"/>
    </row>
    <row r="164" spans="2:8" s="405" customFormat="1" ht="20" customHeight="1">
      <c r="B164" s="455"/>
      <c r="C164" s="403"/>
      <c r="D164" s="669"/>
      <c r="E164" s="561"/>
      <c r="F164" s="404"/>
      <c r="G164" s="554"/>
    </row>
    <row r="165" spans="2:8" s="405" customFormat="1" ht="20" customHeight="1">
      <c r="B165" s="455"/>
      <c r="C165" s="406" t="s">
        <v>1818</v>
      </c>
      <c r="D165" s="669"/>
      <c r="E165" s="561"/>
      <c r="F165" s="404"/>
      <c r="G165" s="554"/>
    </row>
    <row r="166" spans="2:8" s="405" customFormat="1" ht="20" customHeight="1">
      <c r="B166" s="455"/>
      <c r="C166" s="403"/>
      <c r="D166" s="669"/>
      <c r="E166" s="561"/>
      <c r="F166" s="404"/>
      <c r="G166" s="554"/>
    </row>
    <row r="167" spans="2:8" s="405" customFormat="1" ht="20" customHeight="1">
      <c r="B167" s="455"/>
      <c r="C167" s="406" t="s">
        <v>73</v>
      </c>
      <c r="D167" s="669"/>
      <c r="E167" s="561"/>
      <c r="F167" s="404"/>
      <c r="G167" s="554"/>
    </row>
    <row r="168" spans="2:8" s="405" customFormat="1" ht="20" customHeight="1">
      <c r="B168" s="455"/>
      <c r="C168" s="403"/>
      <c r="D168" s="669"/>
      <c r="E168" s="561"/>
      <c r="F168" s="404"/>
      <c r="G168" s="554"/>
    </row>
    <row r="169" spans="2:8" s="405" customFormat="1" ht="20" customHeight="1">
      <c r="B169" s="455"/>
      <c r="C169" s="407" t="s">
        <v>167</v>
      </c>
      <c r="D169" s="669"/>
      <c r="E169" s="561"/>
      <c r="F169" s="404"/>
      <c r="G169" s="554"/>
    </row>
    <row r="170" spans="2:8" s="405" customFormat="1" ht="20" customHeight="1">
      <c r="B170" s="455"/>
      <c r="C170" s="403"/>
      <c r="D170" s="669"/>
      <c r="E170" s="561"/>
      <c r="F170" s="404"/>
      <c r="G170" s="554"/>
    </row>
    <row r="171" spans="2:8" s="405" customFormat="1" ht="87.5">
      <c r="B171" s="455"/>
      <c r="C171" s="410" t="s">
        <v>515</v>
      </c>
      <c r="D171" s="669"/>
      <c r="E171" s="561"/>
      <c r="F171" s="404"/>
      <c r="G171" s="554"/>
    </row>
    <row r="172" spans="2:8" s="405" customFormat="1" ht="20" customHeight="1">
      <c r="B172" s="455"/>
      <c r="C172" s="403"/>
      <c r="D172" s="669"/>
      <c r="E172" s="561"/>
      <c r="F172" s="404"/>
      <c r="G172" s="554"/>
    </row>
    <row r="173" spans="2:8" s="405" customFormat="1" ht="36" customHeight="1">
      <c r="B173" s="455"/>
      <c r="C173" s="410" t="s">
        <v>516</v>
      </c>
      <c r="D173" s="669"/>
      <c r="E173" s="561"/>
      <c r="F173" s="404"/>
      <c r="G173" s="554"/>
    </row>
    <row r="174" spans="2:8" ht="20" customHeight="1">
      <c r="B174" s="453"/>
      <c r="C174" s="15"/>
      <c r="D174" s="668"/>
      <c r="E174" s="703"/>
      <c r="F174" s="404"/>
      <c r="G174" s="554"/>
    </row>
    <row r="175" spans="2:8" ht="20" customHeight="1">
      <c r="B175" s="453"/>
      <c r="C175" s="14" t="s">
        <v>75</v>
      </c>
      <c r="D175" s="668"/>
      <c r="E175" s="703"/>
      <c r="F175" s="404"/>
      <c r="G175" s="554"/>
    </row>
    <row r="176" spans="2:8" ht="20" customHeight="1">
      <c r="B176" s="453"/>
      <c r="C176" s="15"/>
      <c r="D176" s="668"/>
      <c r="E176" s="703"/>
      <c r="F176" s="404"/>
      <c r="G176" s="554"/>
    </row>
    <row r="177" spans="2:7" ht="62.5">
      <c r="B177" s="453"/>
      <c r="C177" s="17" t="s">
        <v>517</v>
      </c>
      <c r="D177" s="668"/>
      <c r="E177" s="703"/>
      <c r="F177" s="404"/>
      <c r="G177" s="554"/>
    </row>
    <row r="178" spans="2:7" ht="20" customHeight="1">
      <c r="B178" s="453"/>
      <c r="C178" s="15"/>
      <c r="D178" s="668"/>
      <c r="E178" s="703"/>
      <c r="F178" s="404"/>
      <c r="G178" s="554"/>
    </row>
    <row r="179" spans="2:7" ht="50">
      <c r="B179" s="453"/>
      <c r="C179" s="17" t="s">
        <v>518</v>
      </c>
      <c r="D179" s="668"/>
      <c r="E179" s="703"/>
      <c r="F179" s="404"/>
      <c r="G179" s="554"/>
    </row>
    <row r="180" spans="2:7" ht="20" customHeight="1">
      <c r="B180" s="453"/>
      <c r="C180" s="15"/>
      <c r="D180" s="668"/>
      <c r="E180" s="703"/>
      <c r="F180" s="404"/>
      <c r="G180" s="554"/>
    </row>
    <row r="181" spans="2:7" ht="25">
      <c r="B181" s="453"/>
      <c r="C181" s="17" t="s">
        <v>519</v>
      </c>
      <c r="D181" s="668"/>
      <c r="E181" s="703"/>
      <c r="F181" s="404"/>
      <c r="G181" s="554"/>
    </row>
    <row r="182" spans="2:7" ht="20" customHeight="1">
      <c r="B182" s="453"/>
      <c r="C182" s="15"/>
      <c r="D182" s="668"/>
      <c r="E182" s="703"/>
      <c r="F182" s="404"/>
      <c r="G182" s="554"/>
    </row>
    <row r="183" spans="2:7" ht="37.5">
      <c r="B183" s="453"/>
      <c r="C183" s="17" t="s">
        <v>520</v>
      </c>
      <c r="D183" s="668"/>
      <c r="E183" s="703"/>
      <c r="F183" s="404"/>
      <c r="G183" s="554"/>
    </row>
    <row r="184" spans="2:7" ht="20" customHeight="1">
      <c r="B184" s="453"/>
      <c r="C184" s="15"/>
      <c r="D184" s="668"/>
      <c r="E184" s="703"/>
      <c r="F184" s="404"/>
      <c r="G184" s="554"/>
    </row>
    <row r="185" spans="2:7" ht="20" customHeight="1">
      <c r="B185" s="453"/>
      <c r="C185" s="17" t="s">
        <v>521</v>
      </c>
      <c r="D185" s="668"/>
      <c r="E185" s="703"/>
      <c r="F185" s="404"/>
      <c r="G185" s="554"/>
    </row>
    <row r="186" spans="2:7" ht="20" customHeight="1">
      <c r="B186" s="453"/>
      <c r="C186" s="15"/>
      <c r="D186" s="668"/>
      <c r="E186" s="703"/>
      <c r="F186" s="404"/>
      <c r="G186" s="554"/>
    </row>
    <row r="187" spans="2:7" ht="20" customHeight="1">
      <c r="B187" s="453"/>
      <c r="C187" s="15"/>
      <c r="D187" s="668"/>
      <c r="E187" s="703"/>
      <c r="F187" s="404"/>
      <c r="G187" s="554"/>
    </row>
    <row r="188" spans="2:7" ht="20" customHeight="1">
      <c r="B188" s="453"/>
      <c r="C188" s="16" t="s">
        <v>73</v>
      </c>
      <c r="D188" s="668"/>
      <c r="E188" s="703"/>
      <c r="F188" s="404"/>
      <c r="G188" s="554"/>
    </row>
    <row r="189" spans="2:7" ht="20" customHeight="1">
      <c r="B189" s="453"/>
      <c r="C189" s="15"/>
      <c r="D189" s="668"/>
      <c r="E189" s="703"/>
      <c r="F189" s="404"/>
      <c r="G189" s="554"/>
    </row>
    <row r="190" spans="2:7" ht="20" customHeight="1">
      <c r="B190" s="453"/>
      <c r="C190" s="24" t="s">
        <v>497</v>
      </c>
      <c r="D190" s="668"/>
      <c r="E190" s="703"/>
      <c r="F190" s="404"/>
      <c r="G190" s="554"/>
    </row>
    <row r="191" spans="2:7" ht="20" customHeight="1">
      <c r="B191" s="453"/>
      <c r="C191" s="15"/>
      <c r="D191" s="668"/>
      <c r="E191" s="703"/>
      <c r="F191" s="404"/>
      <c r="G191" s="554"/>
    </row>
    <row r="192" spans="2:7" ht="20" customHeight="1">
      <c r="B192" s="453"/>
      <c r="C192" s="14" t="s">
        <v>498</v>
      </c>
      <c r="D192" s="668"/>
      <c r="E192" s="703"/>
      <c r="F192" s="404"/>
      <c r="G192" s="554"/>
    </row>
    <row r="193" spans="2:7" ht="20" customHeight="1">
      <c r="B193" s="453"/>
      <c r="C193" s="15"/>
      <c r="D193" s="668"/>
      <c r="E193" s="703"/>
      <c r="F193" s="404"/>
      <c r="G193" s="554"/>
    </row>
    <row r="194" spans="2:7" ht="20" customHeight="1">
      <c r="B194" s="453" t="s">
        <v>898</v>
      </c>
      <c r="C194" s="15" t="s">
        <v>499</v>
      </c>
      <c r="D194" s="668" t="s">
        <v>5</v>
      </c>
      <c r="E194" s="703">
        <v>30.089802500000001</v>
      </c>
      <c r="F194" s="397"/>
      <c r="G194" s="554">
        <f t="shared" si="3"/>
        <v>0</v>
      </c>
    </row>
    <row r="195" spans="2:7" ht="20" customHeight="1">
      <c r="B195" s="453"/>
      <c r="C195" s="15"/>
      <c r="D195" s="668"/>
      <c r="E195" s="703"/>
      <c r="F195" s="404"/>
      <c r="G195" s="554"/>
    </row>
    <row r="196" spans="2:7" ht="20" customHeight="1">
      <c r="B196" s="453"/>
      <c r="C196" s="24" t="s">
        <v>76</v>
      </c>
      <c r="D196" s="668"/>
      <c r="E196" s="703"/>
      <c r="F196" s="404"/>
      <c r="G196" s="554"/>
    </row>
    <row r="197" spans="2:7" ht="20" customHeight="1">
      <c r="B197" s="453"/>
      <c r="C197" s="15"/>
      <c r="D197" s="668"/>
      <c r="E197" s="703"/>
      <c r="F197" s="404"/>
      <c r="G197" s="554"/>
    </row>
    <row r="198" spans="2:7" ht="20" customHeight="1">
      <c r="B198" s="453" t="s">
        <v>899</v>
      </c>
      <c r="C198" s="14" t="s">
        <v>575</v>
      </c>
      <c r="D198" s="668"/>
      <c r="E198" s="703"/>
      <c r="F198" s="404"/>
      <c r="G198" s="554"/>
    </row>
    <row r="199" spans="2:7" ht="20" customHeight="1">
      <c r="B199" s="453"/>
      <c r="C199" s="15"/>
      <c r="D199" s="668"/>
      <c r="E199" s="703"/>
      <c r="F199" s="404"/>
      <c r="G199" s="554"/>
    </row>
    <row r="200" spans="2:7" ht="20" customHeight="1">
      <c r="B200" s="453" t="s">
        <v>900</v>
      </c>
      <c r="C200" s="15" t="s">
        <v>578</v>
      </c>
      <c r="D200" s="668" t="s">
        <v>5</v>
      </c>
      <c r="E200" s="703">
        <v>144.20101249999999</v>
      </c>
      <c r="F200" s="397"/>
      <c r="G200" s="554">
        <f t="shared" ref="G200:G259" si="5">F200*E200</f>
        <v>0</v>
      </c>
    </row>
    <row r="201" spans="2:7" ht="20" customHeight="1">
      <c r="B201" s="453" t="s">
        <v>901</v>
      </c>
      <c r="C201" s="15" t="s">
        <v>576</v>
      </c>
      <c r="D201" s="668" t="s">
        <v>5</v>
      </c>
      <c r="E201" s="703">
        <v>21.725000000000001</v>
      </c>
      <c r="F201" s="397"/>
      <c r="G201" s="554">
        <f t="shared" si="5"/>
        <v>0</v>
      </c>
    </row>
    <row r="202" spans="2:7" ht="20" customHeight="1">
      <c r="B202" s="453" t="s">
        <v>902</v>
      </c>
      <c r="C202" s="15" t="s">
        <v>577</v>
      </c>
      <c r="D202" s="668" t="s">
        <v>5</v>
      </c>
      <c r="E202" s="703">
        <v>87.990000000000009</v>
      </c>
      <c r="F202" s="397"/>
      <c r="G202" s="554">
        <f t="shared" si="5"/>
        <v>0</v>
      </c>
    </row>
    <row r="203" spans="2:7" ht="20" customHeight="1">
      <c r="B203" s="453" t="s">
        <v>903</v>
      </c>
      <c r="C203" s="15" t="s">
        <v>580</v>
      </c>
      <c r="D203" s="668" t="s">
        <v>5</v>
      </c>
      <c r="E203" s="703">
        <v>17.275009999999998</v>
      </c>
      <c r="F203" s="397"/>
      <c r="G203" s="554">
        <f t="shared" si="5"/>
        <v>0</v>
      </c>
    </row>
    <row r="204" spans="2:7" ht="20" customHeight="1">
      <c r="B204" s="453" t="s">
        <v>904</v>
      </c>
      <c r="C204" s="15" t="s">
        <v>581</v>
      </c>
      <c r="D204" s="668" t="s">
        <v>5</v>
      </c>
      <c r="E204" s="703">
        <v>17.441600000000001</v>
      </c>
      <c r="F204" s="397"/>
      <c r="G204" s="554">
        <f t="shared" si="5"/>
        <v>0</v>
      </c>
    </row>
    <row r="205" spans="2:7" ht="20" customHeight="1">
      <c r="B205" s="453" t="s">
        <v>905</v>
      </c>
      <c r="C205" s="15" t="s">
        <v>597</v>
      </c>
      <c r="D205" s="668" t="s">
        <v>5</v>
      </c>
      <c r="E205" s="703">
        <v>40.199999999999996</v>
      </c>
      <c r="F205" s="397"/>
      <c r="G205" s="554">
        <f t="shared" si="5"/>
        <v>0</v>
      </c>
    </row>
    <row r="206" spans="2:7" ht="20" customHeight="1">
      <c r="B206" s="453" t="s">
        <v>906</v>
      </c>
      <c r="C206" s="15" t="s">
        <v>598</v>
      </c>
      <c r="D206" s="668" t="s">
        <v>5</v>
      </c>
      <c r="E206" s="703">
        <v>38.9</v>
      </c>
      <c r="F206" s="397"/>
      <c r="G206" s="554">
        <f t="shared" si="5"/>
        <v>0</v>
      </c>
    </row>
    <row r="207" spans="2:7" ht="20" customHeight="1">
      <c r="B207" s="453" t="s">
        <v>907</v>
      </c>
      <c r="C207" s="15" t="s">
        <v>176</v>
      </c>
      <c r="D207" s="668" t="s">
        <v>5</v>
      </c>
      <c r="E207" s="703">
        <f>95+2*(30*29.8*0.3)</f>
        <v>631.4</v>
      </c>
      <c r="F207" s="397"/>
      <c r="G207" s="554">
        <f t="shared" si="5"/>
        <v>0</v>
      </c>
    </row>
    <row r="208" spans="2:7" ht="30" customHeight="1">
      <c r="B208" s="453" t="s">
        <v>908</v>
      </c>
      <c r="C208" s="17" t="s">
        <v>579</v>
      </c>
      <c r="D208" s="668" t="s">
        <v>2</v>
      </c>
      <c r="E208" s="703">
        <v>140</v>
      </c>
      <c r="F208" s="397"/>
      <c r="G208" s="554">
        <f t="shared" si="5"/>
        <v>0</v>
      </c>
    </row>
    <row r="209" spans="2:7" ht="20" customHeight="1">
      <c r="B209" s="453" t="s">
        <v>1749</v>
      </c>
      <c r="C209" s="15" t="s">
        <v>1748</v>
      </c>
      <c r="D209" s="668" t="s">
        <v>2</v>
      </c>
      <c r="E209" s="703">
        <v>58</v>
      </c>
      <c r="F209" s="397"/>
      <c r="G209" s="554">
        <f t="shared" ref="G209" si="6">F209*E209</f>
        <v>0</v>
      </c>
    </row>
    <row r="210" spans="2:7" ht="20" customHeight="1">
      <c r="B210" s="453"/>
      <c r="C210" s="15"/>
      <c r="D210" s="668"/>
      <c r="E210" s="703"/>
      <c r="F210" s="404"/>
      <c r="G210" s="554"/>
    </row>
    <row r="211" spans="2:7" ht="20" customHeight="1">
      <c r="B211" s="453"/>
      <c r="C211" s="16" t="s">
        <v>500</v>
      </c>
      <c r="D211" s="668"/>
      <c r="E211" s="703"/>
      <c r="F211" s="404"/>
      <c r="G211" s="554"/>
    </row>
    <row r="212" spans="2:7" ht="20" customHeight="1">
      <c r="B212" s="453"/>
      <c r="C212" s="15"/>
      <c r="D212" s="668"/>
      <c r="E212" s="703"/>
      <c r="F212" s="404"/>
      <c r="G212" s="554"/>
    </row>
    <row r="213" spans="2:7" ht="37.5">
      <c r="B213" s="453" t="s">
        <v>909</v>
      </c>
      <c r="C213" s="17" t="s">
        <v>501</v>
      </c>
      <c r="D213" s="668" t="s">
        <v>502</v>
      </c>
      <c r="E213" s="703">
        <v>45</v>
      </c>
      <c r="F213" s="397"/>
      <c r="G213" s="554">
        <f t="shared" si="5"/>
        <v>0</v>
      </c>
    </row>
    <row r="214" spans="2:7" ht="20" customHeight="1">
      <c r="B214" s="453"/>
      <c r="C214" s="15"/>
      <c r="D214" s="668"/>
      <c r="E214" s="703"/>
      <c r="F214" s="404"/>
      <c r="G214" s="554"/>
    </row>
    <row r="215" spans="2:7" ht="20" customHeight="1">
      <c r="B215" s="453"/>
      <c r="C215" s="16" t="s">
        <v>78</v>
      </c>
      <c r="D215" s="668"/>
      <c r="E215" s="703"/>
      <c r="F215" s="404"/>
      <c r="G215" s="554"/>
    </row>
    <row r="216" spans="2:7" ht="20" customHeight="1">
      <c r="B216" s="453"/>
      <c r="C216" s="15"/>
      <c r="D216" s="668"/>
      <c r="E216" s="703"/>
      <c r="F216" s="404"/>
      <c r="G216" s="554"/>
    </row>
    <row r="217" spans="2:7" ht="20" customHeight="1">
      <c r="B217" s="453"/>
      <c r="C217" s="14" t="s">
        <v>503</v>
      </c>
      <c r="D217" s="668"/>
      <c r="E217" s="703"/>
      <c r="F217" s="404"/>
      <c r="G217" s="554"/>
    </row>
    <row r="218" spans="2:7" ht="20" customHeight="1">
      <c r="B218" s="453"/>
      <c r="C218" s="15"/>
      <c r="D218" s="668"/>
      <c r="E218" s="703"/>
      <c r="F218" s="404"/>
      <c r="G218" s="554"/>
    </row>
    <row r="219" spans="2:7" ht="20" customHeight="1">
      <c r="B219" s="453" t="s">
        <v>910</v>
      </c>
      <c r="C219" s="15" t="s">
        <v>504</v>
      </c>
      <c r="D219" s="668" t="s">
        <v>11</v>
      </c>
      <c r="E219" s="703">
        <v>1091.2</v>
      </c>
      <c r="F219" s="397"/>
      <c r="G219" s="554">
        <f t="shared" si="5"/>
        <v>0</v>
      </c>
    </row>
    <row r="220" spans="2:7" ht="20" customHeight="1">
      <c r="B220" s="453"/>
      <c r="C220" s="15"/>
      <c r="D220" s="668"/>
      <c r="E220" s="703"/>
      <c r="F220" s="404"/>
      <c r="G220" s="554"/>
    </row>
    <row r="221" spans="2:7" ht="20" customHeight="1">
      <c r="B221" s="453"/>
      <c r="C221" s="15"/>
      <c r="D221" s="668"/>
      <c r="E221" s="703"/>
      <c r="F221" s="404"/>
      <c r="G221" s="554"/>
    </row>
    <row r="222" spans="2:7" ht="20" customHeight="1">
      <c r="B222" s="453"/>
      <c r="C222" s="16" t="s">
        <v>189</v>
      </c>
      <c r="D222" s="668"/>
      <c r="E222" s="703"/>
      <c r="F222" s="404"/>
      <c r="G222" s="554"/>
    </row>
    <row r="223" spans="2:7" ht="20" customHeight="1">
      <c r="B223" s="453"/>
      <c r="C223" s="15"/>
      <c r="D223" s="668"/>
      <c r="E223" s="703"/>
      <c r="F223" s="404"/>
      <c r="G223" s="554"/>
    </row>
    <row r="224" spans="2:7" ht="25">
      <c r="B224" s="453"/>
      <c r="C224" s="188" t="s">
        <v>505</v>
      </c>
      <c r="D224" s="668"/>
      <c r="E224" s="703"/>
      <c r="F224" s="404"/>
      <c r="G224" s="554"/>
    </row>
    <row r="225" spans="2:7" ht="20" customHeight="1">
      <c r="B225" s="453"/>
      <c r="C225" s="15"/>
      <c r="D225" s="668"/>
      <c r="E225" s="703"/>
      <c r="F225" s="404"/>
      <c r="G225" s="554"/>
    </row>
    <row r="226" spans="2:7" ht="20" customHeight="1">
      <c r="B226" s="453" t="s">
        <v>911</v>
      </c>
      <c r="C226" s="15" t="s">
        <v>506</v>
      </c>
      <c r="D226" s="668" t="s">
        <v>2</v>
      </c>
      <c r="E226" s="703">
        <v>130.4</v>
      </c>
      <c r="F226" s="397"/>
      <c r="G226" s="554">
        <f t="shared" si="5"/>
        <v>0</v>
      </c>
    </row>
    <row r="227" spans="2:7" ht="20" customHeight="1">
      <c r="B227" s="453"/>
      <c r="C227" s="15"/>
      <c r="D227" s="668"/>
      <c r="E227" s="703"/>
      <c r="F227" s="404"/>
      <c r="G227" s="554"/>
    </row>
    <row r="228" spans="2:7" ht="20" customHeight="1">
      <c r="B228" s="453"/>
      <c r="C228" s="14" t="s">
        <v>507</v>
      </c>
      <c r="D228" s="668"/>
      <c r="E228" s="703"/>
      <c r="F228" s="404"/>
      <c r="G228" s="554"/>
    </row>
    <row r="229" spans="2:7" ht="20" customHeight="1">
      <c r="B229" s="453"/>
      <c r="C229" s="15"/>
      <c r="D229" s="668"/>
      <c r="E229" s="703"/>
      <c r="F229" s="404"/>
      <c r="G229" s="554"/>
    </row>
    <row r="230" spans="2:7" ht="20" customHeight="1">
      <c r="B230" s="453" t="s">
        <v>912</v>
      </c>
      <c r="C230" s="15" t="s">
        <v>508</v>
      </c>
      <c r="D230" s="668" t="s">
        <v>2</v>
      </c>
      <c r="E230" s="703">
        <v>391.20000000000005</v>
      </c>
      <c r="F230" s="397"/>
      <c r="G230" s="554">
        <f t="shared" si="5"/>
        <v>0</v>
      </c>
    </row>
    <row r="231" spans="2:7" ht="20" customHeight="1">
      <c r="B231" s="453"/>
      <c r="C231" s="15"/>
      <c r="D231" s="668"/>
      <c r="E231" s="703"/>
      <c r="F231" s="404"/>
      <c r="G231" s="554"/>
    </row>
    <row r="232" spans="2:7" ht="25">
      <c r="B232" s="453"/>
      <c r="C232" s="188" t="s">
        <v>582</v>
      </c>
      <c r="D232" s="668"/>
      <c r="E232" s="703"/>
      <c r="F232" s="404"/>
      <c r="G232" s="554"/>
    </row>
    <row r="233" spans="2:7" ht="20" customHeight="1">
      <c r="B233" s="453"/>
      <c r="C233" s="15"/>
      <c r="D233" s="668"/>
      <c r="E233" s="703"/>
      <c r="F233" s="404"/>
      <c r="G233" s="554"/>
    </row>
    <row r="234" spans="2:7" ht="20" customHeight="1">
      <c r="B234" s="453" t="s">
        <v>913</v>
      </c>
      <c r="C234" s="15" t="s">
        <v>583</v>
      </c>
      <c r="D234" s="668" t="s">
        <v>2</v>
      </c>
      <c r="E234" s="703">
        <v>130.4</v>
      </c>
      <c r="F234" s="397"/>
      <c r="G234" s="554">
        <f t="shared" si="5"/>
        <v>0</v>
      </c>
    </row>
    <row r="235" spans="2:7" ht="20" customHeight="1">
      <c r="B235" s="453"/>
      <c r="C235" s="15"/>
      <c r="D235" s="668"/>
      <c r="E235" s="703"/>
      <c r="F235" s="404"/>
      <c r="G235" s="554"/>
    </row>
    <row r="236" spans="2:7" ht="20" customHeight="1">
      <c r="B236" s="453"/>
      <c r="C236" s="14" t="s">
        <v>511</v>
      </c>
      <c r="D236" s="668"/>
      <c r="E236" s="703"/>
      <c r="F236" s="404"/>
      <c r="G236" s="554"/>
    </row>
    <row r="237" spans="2:7" ht="20" customHeight="1">
      <c r="B237" s="453"/>
      <c r="C237" s="15"/>
      <c r="D237" s="668"/>
      <c r="E237" s="703"/>
      <c r="F237" s="404"/>
      <c r="G237" s="554"/>
    </row>
    <row r="238" spans="2:7" ht="25">
      <c r="B238" s="453" t="s">
        <v>914</v>
      </c>
      <c r="C238" s="17" t="s">
        <v>512</v>
      </c>
      <c r="D238" s="668" t="s">
        <v>2</v>
      </c>
      <c r="E238" s="703">
        <v>80</v>
      </c>
      <c r="F238" s="397"/>
      <c r="G238" s="554">
        <f t="shared" ref="G238" si="7">F238*E238</f>
        <v>0</v>
      </c>
    </row>
    <row r="239" spans="2:7" ht="20" customHeight="1">
      <c r="B239" s="453"/>
      <c r="C239" s="15"/>
      <c r="D239" s="668"/>
      <c r="E239" s="703"/>
      <c r="F239" s="404"/>
      <c r="G239" s="554"/>
    </row>
    <row r="240" spans="2:7" ht="20" customHeight="1">
      <c r="B240" s="453"/>
      <c r="C240" s="16" t="s">
        <v>509</v>
      </c>
      <c r="D240" s="668"/>
      <c r="E240" s="703"/>
      <c r="F240" s="404"/>
      <c r="G240" s="554"/>
    </row>
    <row r="241" spans="2:7" ht="20" customHeight="1">
      <c r="B241" s="453"/>
      <c r="C241" s="15"/>
      <c r="D241" s="668"/>
      <c r="E241" s="703"/>
      <c r="F241" s="404"/>
      <c r="G241" s="554"/>
    </row>
    <row r="242" spans="2:7" ht="20" customHeight="1">
      <c r="B242" s="453" t="s">
        <v>915</v>
      </c>
      <c r="C242" s="14" t="s">
        <v>510</v>
      </c>
      <c r="D242" s="668"/>
      <c r="E242" s="703"/>
      <c r="F242" s="404"/>
      <c r="G242" s="554"/>
    </row>
    <row r="243" spans="2:7" ht="20" customHeight="1">
      <c r="B243" s="453"/>
      <c r="C243" s="15"/>
      <c r="D243" s="668"/>
      <c r="E243" s="703"/>
      <c r="F243" s="404"/>
      <c r="G243" s="554"/>
    </row>
    <row r="244" spans="2:7" ht="20" customHeight="1">
      <c r="B244" s="453" t="s">
        <v>916</v>
      </c>
      <c r="C244" s="15" t="s">
        <v>585</v>
      </c>
      <c r="D244" s="668" t="s">
        <v>11</v>
      </c>
      <c r="E244" s="703">
        <v>86.9</v>
      </c>
      <c r="F244" s="397"/>
      <c r="G244" s="554">
        <f t="shared" si="5"/>
        <v>0</v>
      </c>
    </row>
    <row r="245" spans="2:7" ht="20" customHeight="1">
      <c r="B245" s="453"/>
      <c r="C245" s="15"/>
      <c r="D245" s="668"/>
      <c r="E245" s="703"/>
      <c r="F245" s="404"/>
      <c r="G245" s="554"/>
    </row>
    <row r="246" spans="2:7" ht="20" customHeight="1">
      <c r="B246" s="453" t="s">
        <v>917</v>
      </c>
      <c r="C246" s="15" t="s">
        <v>586</v>
      </c>
      <c r="D246" s="668" t="s">
        <v>11</v>
      </c>
      <c r="E246" s="703">
        <v>184.36</v>
      </c>
      <c r="F246" s="397"/>
      <c r="G246" s="554">
        <f t="shared" si="5"/>
        <v>0</v>
      </c>
    </row>
    <row r="247" spans="2:7" ht="20" customHeight="1">
      <c r="B247" s="453"/>
      <c r="C247" s="15"/>
      <c r="D247" s="668"/>
      <c r="E247" s="703"/>
      <c r="F247" s="404"/>
      <c r="G247" s="554"/>
    </row>
    <row r="248" spans="2:7" ht="20" customHeight="1">
      <c r="B248" s="453"/>
      <c r="C248" s="14" t="s">
        <v>584</v>
      </c>
      <c r="D248" s="668"/>
      <c r="E248" s="703"/>
      <c r="F248" s="404"/>
      <c r="G248" s="554"/>
    </row>
    <row r="249" spans="2:7" ht="20" customHeight="1">
      <c r="B249" s="453"/>
      <c r="C249" s="15"/>
      <c r="D249" s="668"/>
      <c r="E249" s="703"/>
      <c r="F249" s="404"/>
      <c r="G249" s="554"/>
    </row>
    <row r="250" spans="2:7" ht="20" customHeight="1">
      <c r="B250" s="453" t="s">
        <v>918</v>
      </c>
      <c r="C250" s="15" t="s">
        <v>1034</v>
      </c>
      <c r="D250" s="668" t="s">
        <v>11</v>
      </c>
      <c r="E250" s="703">
        <v>145.58000000000001</v>
      </c>
      <c r="F250" s="397"/>
      <c r="G250" s="554">
        <f t="shared" si="5"/>
        <v>0</v>
      </c>
    </row>
    <row r="251" spans="2:7" ht="20" customHeight="1">
      <c r="B251" s="453"/>
      <c r="C251" s="15"/>
      <c r="D251" s="668"/>
      <c r="E251" s="703"/>
      <c r="F251" s="404"/>
      <c r="G251" s="554"/>
    </row>
    <row r="252" spans="2:7" ht="20" customHeight="1">
      <c r="B252" s="453" t="s">
        <v>919</v>
      </c>
      <c r="C252" s="15" t="s">
        <v>590</v>
      </c>
      <c r="D252" s="668" t="s">
        <v>11</v>
      </c>
      <c r="E252" s="703">
        <v>31.369999999999997</v>
      </c>
      <c r="F252" s="397"/>
      <c r="G252" s="554">
        <f t="shared" si="5"/>
        <v>0</v>
      </c>
    </row>
    <row r="253" spans="2:7" ht="20" customHeight="1">
      <c r="B253" s="453"/>
      <c r="C253" s="15"/>
      <c r="D253" s="668"/>
      <c r="E253" s="703"/>
      <c r="F253" s="404"/>
      <c r="G253" s="554"/>
    </row>
    <row r="254" spans="2:7" ht="20" customHeight="1">
      <c r="B254" s="453"/>
      <c r="C254" s="16" t="s">
        <v>192</v>
      </c>
      <c r="D254" s="668"/>
      <c r="E254" s="703"/>
      <c r="F254" s="404"/>
      <c r="G254" s="554"/>
    </row>
    <row r="255" spans="2:7" ht="20" customHeight="1">
      <c r="B255" s="453"/>
      <c r="C255" s="15"/>
      <c r="D255" s="668"/>
      <c r="E255" s="703"/>
      <c r="F255" s="404"/>
      <c r="G255" s="554"/>
    </row>
    <row r="256" spans="2:7" ht="20" customHeight="1">
      <c r="B256" s="453"/>
      <c r="C256" s="14" t="s">
        <v>587</v>
      </c>
      <c r="D256" s="668"/>
      <c r="E256" s="703"/>
      <c r="F256" s="404"/>
      <c r="G256" s="554"/>
    </row>
    <row r="257" spans="2:7" ht="20" customHeight="1">
      <c r="B257" s="453"/>
      <c r="C257" s="15"/>
      <c r="D257" s="668"/>
      <c r="E257" s="703"/>
      <c r="F257" s="404"/>
      <c r="G257" s="554"/>
    </row>
    <row r="258" spans="2:7" ht="20" customHeight="1">
      <c r="B258" s="453" t="s">
        <v>920</v>
      </c>
      <c r="C258" s="15" t="s">
        <v>588</v>
      </c>
      <c r="D258" s="668" t="s">
        <v>27</v>
      </c>
      <c r="E258" s="703">
        <v>5.5</v>
      </c>
      <c r="F258" s="397"/>
      <c r="G258" s="554">
        <f t="shared" si="5"/>
        <v>0</v>
      </c>
    </row>
    <row r="259" spans="2:7" ht="20" customHeight="1">
      <c r="B259" s="453" t="s">
        <v>921</v>
      </c>
      <c r="C259" s="15" t="s">
        <v>589</v>
      </c>
      <c r="D259" s="668" t="s">
        <v>27</v>
      </c>
      <c r="E259" s="703">
        <v>4.7</v>
      </c>
      <c r="F259" s="397"/>
      <c r="G259" s="554">
        <f t="shared" si="5"/>
        <v>0</v>
      </c>
    </row>
    <row r="260" spans="2:7" ht="20" customHeight="1">
      <c r="B260" s="453"/>
      <c r="C260" s="15"/>
      <c r="D260" s="668"/>
      <c r="E260" s="703"/>
      <c r="F260" s="404"/>
      <c r="G260" s="554"/>
    </row>
    <row r="261" spans="2:7" ht="20" customHeight="1">
      <c r="B261" s="453"/>
      <c r="C261" s="14" t="s">
        <v>195</v>
      </c>
      <c r="D261" s="668"/>
      <c r="E261" s="703"/>
      <c r="F261" s="404"/>
      <c r="G261" s="554"/>
    </row>
    <row r="262" spans="2:7" ht="20" customHeight="1">
      <c r="B262" s="453"/>
      <c r="C262" s="15" t="s">
        <v>1738</v>
      </c>
      <c r="D262" s="668"/>
      <c r="E262" s="703"/>
      <c r="F262" s="404"/>
      <c r="G262" s="554"/>
    </row>
    <row r="263" spans="2:7" ht="25">
      <c r="B263" s="453" t="s">
        <v>922</v>
      </c>
      <c r="C263" s="17" t="s">
        <v>1035</v>
      </c>
      <c r="D263" s="668" t="s">
        <v>11</v>
      </c>
      <c r="E263" s="703">
        <v>1091.2</v>
      </c>
      <c r="F263" s="397"/>
      <c r="G263" s="554">
        <f t="shared" ref="G263:G273" si="8">F263*E263</f>
        <v>0</v>
      </c>
    </row>
    <row r="264" spans="2:7">
      <c r="B264" s="453"/>
      <c r="C264" s="17"/>
      <c r="D264" s="668"/>
      <c r="E264" s="703"/>
      <c r="F264" s="397"/>
      <c r="G264" s="554"/>
    </row>
    <row r="265" spans="2:7">
      <c r="B265" s="453"/>
      <c r="C265" s="17"/>
      <c r="D265" s="668"/>
      <c r="E265" s="703"/>
      <c r="F265" s="397"/>
      <c r="G265" s="554"/>
    </row>
    <row r="266" spans="2:7">
      <c r="B266" s="453"/>
      <c r="C266" s="406" t="s">
        <v>1770</v>
      </c>
      <c r="D266" s="668"/>
      <c r="E266" s="703"/>
      <c r="F266" s="397"/>
      <c r="G266" s="554"/>
    </row>
    <row r="267" spans="2:7" ht="20" customHeight="1">
      <c r="B267" s="453"/>
      <c r="C267" s="406" t="s">
        <v>1819</v>
      </c>
      <c r="D267" s="668"/>
      <c r="E267" s="703"/>
      <c r="F267" s="404"/>
      <c r="G267" s="554"/>
    </row>
    <row r="268" spans="2:7" ht="20" customHeight="1">
      <c r="B268" s="453"/>
      <c r="C268" s="406"/>
      <c r="D268" s="668"/>
      <c r="E268" s="703"/>
      <c r="F268" s="404"/>
      <c r="G268" s="554"/>
    </row>
    <row r="269" spans="2:7" ht="20" customHeight="1">
      <c r="B269" s="453"/>
      <c r="C269" s="15"/>
      <c r="D269" s="668"/>
      <c r="E269" s="703"/>
      <c r="F269" s="404"/>
      <c r="G269" s="554"/>
    </row>
    <row r="270" spans="2:7" ht="20" customHeight="1">
      <c r="B270" s="453"/>
      <c r="C270" s="23" t="s">
        <v>224</v>
      </c>
      <c r="D270" s="668"/>
      <c r="E270" s="703"/>
      <c r="F270" s="404"/>
      <c r="G270" s="554"/>
    </row>
    <row r="271" spans="2:7" ht="20" customHeight="1">
      <c r="B271" s="453"/>
      <c r="C271" s="15"/>
      <c r="D271" s="668"/>
      <c r="E271" s="703"/>
      <c r="F271" s="404"/>
      <c r="G271" s="554"/>
    </row>
    <row r="272" spans="2:7" ht="37.5">
      <c r="B272" s="453"/>
      <c r="C272" s="24" t="s">
        <v>599</v>
      </c>
      <c r="D272" s="668"/>
      <c r="E272" s="703"/>
      <c r="F272" s="404"/>
      <c r="G272" s="554"/>
    </row>
    <row r="273" spans="2:7" ht="20" customHeight="1">
      <c r="B273" s="453" t="s">
        <v>923</v>
      </c>
      <c r="C273" s="15" t="s">
        <v>513</v>
      </c>
      <c r="D273" s="668" t="s">
        <v>11</v>
      </c>
      <c r="E273" s="703">
        <v>150</v>
      </c>
      <c r="F273" s="397"/>
      <c r="G273" s="554">
        <f t="shared" si="8"/>
        <v>0</v>
      </c>
    </row>
    <row r="274" spans="2:7" ht="20" customHeight="1">
      <c r="B274" s="453"/>
      <c r="C274" s="15"/>
      <c r="D274" s="668"/>
      <c r="E274" s="703"/>
      <c r="F274" s="404"/>
      <c r="G274" s="554"/>
    </row>
    <row r="275" spans="2:7" ht="20" customHeight="1">
      <c r="B275" s="453"/>
      <c r="C275" s="16" t="s">
        <v>1770</v>
      </c>
      <c r="D275" s="668"/>
      <c r="E275" s="703"/>
      <c r="F275" s="404"/>
      <c r="G275" s="554"/>
    </row>
    <row r="276" spans="2:7" ht="20" customHeight="1">
      <c r="B276" s="453"/>
      <c r="C276" s="15"/>
      <c r="D276" s="668"/>
      <c r="E276" s="703"/>
      <c r="F276" s="404"/>
      <c r="G276" s="554"/>
    </row>
    <row r="277" spans="2:7" ht="20" customHeight="1">
      <c r="B277" s="453"/>
      <c r="C277" s="16" t="s">
        <v>523</v>
      </c>
      <c r="D277" s="668"/>
      <c r="E277" s="703"/>
      <c r="F277" s="404"/>
      <c r="G277" s="554"/>
    </row>
    <row r="278" spans="2:7" ht="20" customHeight="1">
      <c r="B278" s="453"/>
      <c r="C278" s="15"/>
      <c r="D278" s="668"/>
      <c r="E278" s="703"/>
      <c r="F278" s="404"/>
      <c r="G278" s="554"/>
    </row>
    <row r="279" spans="2:7" ht="20" customHeight="1">
      <c r="B279" s="453"/>
      <c r="C279" s="16" t="s">
        <v>242</v>
      </c>
      <c r="D279" s="668"/>
      <c r="E279" s="703"/>
      <c r="F279" s="404"/>
      <c r="G279" s="554"/>
    </row>
    <row r="280" spans="2:7" ht="20" customHeight="1">
      <c r="B280" s="453"/>
      <c r="C280" s="15"/>
      <c r="D280" s="668"/>
      <c r="E280" s="703"/>
      <c r="F280" s="404"/>
      <c r="G280" s="554"/>
    </row>
    <row r="281" spans="2:7" ht="20" customHeight="1">
      <c r="B281" s="453"/>
      <c r="C281" s="16" t="s">
        <v>465</v>
      </c>
      <c r="D281" s="668"/>
      <c r="E281" s="703"/>
      <c r="F281" s="404"/>
      <c r="G281" s="554"/>
    </row>
    <row r="282" spans="2:7" ht="20" customHeight="1">
      <c r="B282" s="453"/>
      <c r="C282" s="15"/>
      <c r="D282" s="668"/>
      <c r="E282" s="703"/>
      <c r="F282" s="404"/>
      <c r="G282" s="554"/>
    </row>
    <row r="283" spans="2:7" ht="20" customHeight="1">
      <c r="B283" s="453"/>
      <c r="C283" s="14" t="s">
        <v>524</v>
      </c>
      <c r="D283" s="668"/>
      <c r="E283" s="703"/>
      <c r="F283" s="404"/>
      <c r="G283" s="554"/>
    </row>
    <row r="284" spans="2:7" ht="20" customHeight="1">
      <c r="B284" s="453"/>
      <c r="C284" s="15"/>
      <c r="D284" s="668"/>
      <c r="E284" s="703"/>
      <c r="F284" s="404"/>
      <c r="G284" s="554"/>
    </row>
    <row r="285" spans="2:7" ht="20" customHeight="1">
      <c r="B285" s="453"/>
      <c r="C285" s="15" t="s">
        <v>525</v>
      </c>
      <c r="D285" s="668"/>
      <c r="E285" s="703"/>
      <c r="F285" s="404"/>
      <c r="G285" s="554"/>
    </row>
    <row r="286" spans="2:7" ht="20" customHeight="1">
      <c r="B286" s="453"/>
      <c r="C286" s="15"/>
      <c r="D286" s="668"/>
      <c r="E286" s="703"/>
      <c r="F286" s="404"/>
      <c r="G286" s="554"/>
    </row>
    <row r="287" spans="2:7" ht="20" customHeight="1">
      <c r="B287" s="453"/>
      <c r="C287" s="14" t="s">
        <v>526</v>
      </c>
      <c r="D287" s="668"/>
      <c r="E287" s="703"/>
      <c r="F287" s="404"/>
      <c r="G287" s="554"/>
    </row>
    <row r="288" spans="2:7" ht="20" customHeight="1">
      <c r="B288" s="453"/>
      <c r="C288" s="15"/>
      <c r="D288" s="668"/>
      <c r="E288" s="703"/>
      <c r="F288" s="404"/>
      <c r="G288" s="554"/>
    </row>
    <row r="289" spans="2:7" ht="25">
      <c r="B289" s="453"/>
      <c r="C289" s="17" t="s">
        <v>527</v>
      </c>
      <c r="D289" s="668"/>
      <c r="E289" s="703"/>
      <c r="F289" s="404"/>
      <c r="G289" s="554"/>
    </row>
    <row r="290" spans="2:7" ht="20" customHeight="1">
      <c r="B290" s="453"/>
      <c r="C290" s="15"/>
      <c r="D290" s="668"/>
      <c r="E290" s="703"/>
      <c r="F290" s="404"/>
      <c r="G290" s="554"/>
    </row>
    <row r="291" spans="2:7" ht="25">
      <c r="B291" s="453"/>
      <c r="C291" s="17" t="s">
        <v>528</v>
      </c>
      <c r="D291" s="668"/>
      <c r="E291" s="703"/>
      <c r="F291" s="404"/>
      <c r="G291" s="554"/>
    </row>
    <row r="292" spans="2:7" ht="20" customHeight="1">
      <c r="B292" s="453"/>
      <c r="C292" s="15"/>
      <c r="D292" s="668"/>
      <c r="E292" s="703"/>
      <c r="F292" s="404"/>
      <c r="G292" s="554"/>
    </row>
    <row r="293" spans="2:7" ht="20" customHeight="1">
      <c r="B293" s="453"/>
      <c r="C293" s="15" t="s">
        <v>529</v>
      </c>
      <c r="D293" s="668"/>
      <c r="E293" s="703"/>
      <c r="F293" s="404"/>
      <c r="G293" s="554"/>
    </row>
    <row r="294" spans="2:7" ht="20" customHeight="1">
      <c r="B294" s="453"/>
      <c r="C294" s="16" t="s">
        <v>251</v>
      </c>
      <c r="D294" s="668"/>
      <c r="E294" s="703"/>
      <c r="F294" s="404"/>
      <c r="G294" s="554"/>
    </row>
    <row r="295" spans="2:7" ht="20" customHeight="1">
      <c r="B295" s="453"/>
      <c r="C295" s="15"/>
      <c r="D295" s="668"/>
      <c r="E295" s="703"/>
      <c r="F295" s="404"/>
      <c r="G295" s="554"/>
    </row>
    <row r="296" spans="2:7" ht="87.5">
      <c r="B296" s="453"/>
      <c r="C296" s="188" t="s">
        <v>591</v>
      </c>
      <c r="D296" s="668"/>
      <c r="E296" s="703"/>
      <c r="F296" s="404"/>
      <c r="G296" s="554"/>
    </row>
    <row r="297" spans="2:7" ht="20" customHeight="1">
      <c r="B297" s="453"/>
      <c r="C297" s="15"/>
      <c r="D297" s="668"/>
      <c r="E297" s="703"/>
      <c r="F297" s="404"/>
      <c r="G297" s="554"/>
    </row>
    <row r="298" spans="2:7" ht="20" customHeight="1">
      <c r="B298" s="453" t="s">
        <v>924</v>
      </c>
      <c r="C298" s="15" t="s">
        <v>530</v>
      </c>
      <c r="D298" s="668" t="s">
        <v>11</v>
      </c>
      <c r="E298" s="703">
        <v>1152</v>
      </c>
      <c r="F298" s="397"/>
      <c r="G298" s="554">
        <f>F298*E298</f>
        <v>0</v>
      </c>
    </row>
    <row r="299" spans="2:7" ht="20" customHeight="1">
      <c r="B299" s="453"/>
      <c r="C299" s="15"/>
      <c r="D299" s="668"/>
      <c r="E299" s="703"/>
      <c r="F299" s="404"/>
      <c r="G299" s="554"/>
    </row>
    <row r="300" spans="2:7" ht="36.5" customHeight="1">
      <c r="B300" s="453" t="s">
        <v>925</v>
      </c>
      <c r="C300" s="17" t="s">
        <v>1036</v>
      </c>
      <c r="D300" s="668" t="s">
        <v>11</v>
      </c>
      <c r="E300" s="703">
        <v>518.4</v>
      </c>
      <c r="F300" s="397"/>
      <c r="G300" s="554">
        <f t="shared" ref="G300:G318" si="9">F300*E300</f>
        <v>0</v>
      </c>
    </row>
    <row r="301" spans="2:7" ht="20" customHeight="1">
      <c r="B301" s="453"/>
      <c r="C301" s="15"/>
      <c r="D301" s="668"/>
      <c r="E301" s="703"/>
      <c r="F301" s="404"/>
      <c r="G301" s="554"/>
    </row>
    <row r="302" spans="2:7" ht="25">
      <c r="B302" s="453" t="s">
        <v>926</v>
      </c>
      <c r="C302" s="17" t="s">
        <v>592</v>
      </c>
      <c r="D302" s="668" t="s">
        <v>2</v>
      </c>
      <c r="E302" s="703">
        <v>37</v>
      </c>
      <c r="F302" s="397"/>
      <c r="G302" s="554">
        <f t="shared" si="9"/>
        <v>0</v>
      </c>
    </row>
    <row r="303" spans="2:7" ht="20" customHeight="1">
      <c r="B303" s="453"/>
      <c r="C303" s="15"/>
      <c r="D303" s="668"/>
      <c r="E303" s="703"/>
      <c r="F303" s="404"/>
      <c r="G303" s="554"/>
    </row>
    <row r="304" spans="2:7" ht="20" customHeight="1">
      <c r="B304" s="453" t="s">
        <v>927</v>
      </c>
      <c r="C304" s="15" t="s">
        <v>593</v>
      </c>
      <c r="D304" s="668" t="s">
        <v>2</v>
      </c>
      <c r="E304" s="703">
        <v>140</v>
      </c>
      <c r="F304" s="397"/>
      <c r="G304" s="554">
        <f t="shared" si="9"/>
        <v>0</v>
      </c>
    </row>
    <row r="305" spans="2:8" ht="20" customHeight="1">
      <c r="B305" s="453"/>
      <c r="C305" s="15"/>
      <c r="D305" s="668"/>
      <c r="E305" s="703"/>
      <c r="F305" s="404"/>
      <c r="G305" s="554"/>
    </row>
    <row r="306" spans="2:8" ht="20" customHeight="1">
      <c r="B306" s="453" t="s">
        <v>928</v>
      </c>
      <c r="C306" s="15" t="s">
        <v>1037</v>
      </c>
      <c r="D306" s="668" t="s">
        <v>2</v>
      </c>
      <c r="E306" s="703">
        <v>140</v>
      </c>
      <c r="F306" s="397"/>
      <c r="G306" s="554">
        <f t="shared" si="9"/>
        <v>0</v>
      </c>
    </row>
    <row r="307" spans="2:8" ht="20" customHeight="1">
      <c r="B307" s="453"/>
      <c r="C307" s="188"/>
      <c r="D307" s="668"/>
      <c r="E307" s="703"/>
      <c r="F307" s="404"/>
      <c r="G307" s="554"/>
    </row>
    <row r="308" spans="2:8" ht="20" customHeight="1">
      <c r="B308" s="453" t="s">
        <v>929</v>
      </c>
      <c r="C308" s="15" t="s">
        <v>594</v>
      </c>
      <c r="D308" s="668" t="s">
        <v>2</v>
      </c>
      <c r="E308" s="703">
        <v>64</v>
      </c>
      <c r="F308" s="397"/>
      <c r="G308" s="554">
        <f t="shared" si="9"/>
        <v>0</v>
      </c>
    </row>
    <row r="309" spans="2:8" ht="20" customHeight="1">
      <c r="B309" s="453"/>
      <c r="C309" s="188"/>
      <c r="D309" s="668"/>
      <c r="E309" s="703"/>
      <c r="F309" s="404"/>
      <c r="G309" s="554"/>
    </row>
    <row r="310" spans="2:8" ht="20" customHeight="1">
      <c r="B310" s="453" t="s">
        <v>930</v>
      </c>
      <c r="C310" s="15" t="s">
        <v>595</v>
      </c>
      <c r="D310" s="668" t="s">
        <v>2</v>
      </c>
      <c r="E310" s="703">
        <v>90.5</v>
      </c>
      <c r="F310" s="397"/>
      <c r="G310" s="554">
        <f t="shared" si="9"/>
        <v>0</v>
      </c>
    </row>
    <row r="311" spans="2:8" ht="20" customHeight="1">
      <c r="B311" s="453"/>
      <c r="C311" s="15"/>
      <c r="D311" s="668"/>
      <c r="E311" s="703"/>
      <c r="F311" s="404"/>
      <c r="G311" s="554"/>
    </row>
    <row r="312" spans="2:8" ht="25">
      <c r="B312" s="453" t="s">
        <v>931</v>
      </c>
      <c r="C312" s="17" t="s">
        <v>1038</v>
      </c>
      <c r="D312" s="668" t="s">
        <v>9</v>
      </c>
      <c r="E312" s="703">
        <v>18</v>
      </c>
      <c r="F312" s="397"/>
      <c r="G312" s="554">
        <f t="shared" si="9"/>
        <v>0</v>
      </c>
    </row>
    <row r="313" spans="2:8" ht="20" customHeight="1">
      <c r="B313" s="453"/>
      <c r="C313" s="15"/>
      <c r="D313" s="668"/>
      <c r="E313" s="703"/>
      <c r="F313" s="404"/>
      <c r="G313" s="554"/>
    </row>
    <row r="314" spans="2:8" ht="20" customHeight="1">
      <c r="B314" s="453"/>
      <c r="C314" s="15"/>
      <c r="D314" s="668"/>
      <c r="E314" s="703"/>
      <c r="F314" s="404"/>
      <c r="G314" s="554"/>
    </row>
    <row r="315" spans="2:8" ht="20" customHeight="1">
      <c r="B315" s="453"/>
      <c r="C315" s="23" t="s">
        <v>596</v>
      </c>
      <c r="D315" s="668"/>
      <c r="E315" s="703"/>
      <c r="F315" s="404"/>
      <c r="G315" s="554"/>
    </row>
    <row r="316" spans="2:8" ht="20" customHeight="1">
      <c r="B316" s="453"/>
      <c r="C316" s="15"/>
      <c r="D316" s="668"/>
      <c r="E316" s="703"/>
      <c r="F316" s="404"/>
      <c r="G316" s="554"/>
    </row>
    <row r="317" spans="2:8" ht="20" customHeight="1">
      <c r="B317" s="453"/>
      <c r="C317" s="15"/>
      <c r="D317" s="668"/>
      <c r="E317" s="703"/>
      <c r="F317" s="404"/>
      <c r="G317" s="554"/>
    </row>
    <row r="318" spans="2:8" ht="25">
      <c r="B318" s="453" t="s">
        <v>932</v>
      </c>
      <c r="C318" s="17" t="s">
        <v>600</v>
      </c>
      <c r="D318" s="668" t="s">
        <v>11</v>
      </c>
      <c r="E318" s="703">
        <v>1152</v>
      </c>
      <c r="F318" s="397"/>
      <c r="G318" s="554">
        <f t="shared" si="9"/>
        <v>0</v>
      </c>
    </row>
    <row r="319" spans="2:8" ht="20" customHeight="1">
      <c r="B319" s="453"/>
      <c r="C319" s="15"/>
      <c r="D319" s="668"/>
      <c r="E319" s="703"/>
      <c r="F319" s="404"/>
      <c r="G319" s="554"/>
      <c r="H319" s="189"/>
    </row>
    <row r="320" spans="2:8" ht="20" customHeight="1">
      <c r="B320" s="453"/>
      <c r="C320" s="17"/>
      <c r="D320" s="668"/>
      <c r="E320" s="703"/>
      <c r="F320" s="404"/>
      <c r="G320" s="554"/>
    </row>
    <row r="321" spans="2:7" ht="20" customHeight="1">
      <c r="B321" s="453"/>
      <c r="C321" s="15"/>
      <c r="D321" s="668"/>
      <c r="E321" s="703"/>
      <c r="F321" s="404"/>
      <c r="G321" s="554"/>
    </row>
    <row r="322" spans="2:7" ht="20" customHeight="1">
      <c r="B322" s="453"/>
      <c r="C322" s="16" t="s">
        <v>1770</v>
      </c>
      <c r="D322" s="668"/>
      <c r="E322" s="703"/>
      <c r="F322" s="404"/>
      <c r="G322" s="554"/>
    </row>
    <row r="323" spans="2:7" ht="20" customHeight="1">
      <c r="B323" s="453"/>
      <c r="C323" s="15"/>
      <c r="D323" s="668"/>
      <c r="E323" s="703"/>
      <c r="F323" s="404"/>
      <c r="G323" s="554"/>
    </row>
    <row r="324" spans="2:7" ht="20" customHeight="1">
      <c r="B324" s="453"/>
      <c r="C324" s="16" t="s">
        <v>86</v>
      </c>
      <c r="D324" s="668"/>
      <c r="E324" s="703"/>
      <c r="F324" s="404"/>
      <c r="G324" s="554"/>
    </row>
    <row r="325" spans="2:7" ht="20" customHeight="1">
      <c r="B325" s="453"/>
      <c r="C325" s="15"/>
      <c r="D325" s="668"/>
      <c r="E325" s="703"/>
      <c r="F325" s="404"/>
      <c r="G325" s="554"/>
    </row>
    <row r="326" spans="2:7" ht="20" customHeight="1">
      <c r="B326" s="453"/>
      <c r="C326" s="16" t="s">
        <v>87</v>
      </c>
      <c r="D326" s="668"/>
      <c r="E326" s="703"/>
      <c r="F326" s="404"/>
      <c r="G326" s="554"/>
    </row>
    <row r="327" spans="2:7" ht="20" customHeight="1">
      <c r="B327" s="453"/>
      <c r="C327" s="15"/>
      <c r="D327" s="668"/>
      <c r="E327" s="703"/>
      <c r="F327" s="404"/>
      <c r="G327" s="554"/>
    </row>
    <row r="328" spans="2:7" ht="20" customHeight="1">
      <c r="B328" s="453"/>
      <c r="C328" s="16" t="s">
        <v>531</v>
      </c>
      <c r="D328" s="668"/>
      <c r="E328" s="703"/>
      <c r="F328" s="404"/>
      <c r="G328" s="554"/>
    </row>
    <row r="329" spans="2:7" ht="20" customHeight="1">
      <c r="B329" s="453"/>
      <c r="C329" s="15"/>
      <c r="D329" s="668"/>
      <c r="E329" s="703"/>
      <c r="F329" s="404"/>
      <c r="G329" s="554"/>
    </row>
    <row r="330" spans="2:7" ht="27" customHeight="1">
      <c r="B330" s="453"/>
      <c r="C330" s="17" t="s">
        <v>263</v>
      </c>
      <c r="D330" s="668"/>
      <c r="E330" s="703"/>
      <c r="F330" s="404"/>
      <c r="G330" s="554"/>
    </row>
    <row r="331" spans="2:7" ht="20" customHeight="1">
      <c r="B331" s="453"/>
      <c r="C331" s="15"/>
      <c r="D331" s="668"/>
      <c r="E331" s="703"/>
      <c r="F331" s="404"/>
      <c r="G331" s="554"/>
    </row>
    <row r="332" spans="2:7" ht="20" customHeight="1">
      <c r="B332" s="453"/>
      <c r="C332" s="16" t="s">
        <v>1770</v>
      </c>
      <c r="D332" s="668"/>
      <c r="E332" s="703"/>
      <c r="F332" s="404"/>
      <c r="G332" s="554"/>
    </row>
    <row r="333" spans="2:7" ht="20" customHeight="1">
      <c r="B333" s="453"/>
      <c r="C333" s="16" t="s">
        <v>1820</v>
      </c>
      <c r="D333" s="668"/>
      <c r="E333" s="703"/>
      <c r="F333" s="404"/>
      <c r="G333" s="554"/>
    </row>
    <row r="334" spans="2:7" ht="20" customHeight="1">
      <c r="B334" s="453"/>
      <c r="C334" s="15"/>
      <c r="D334" s="668"/>
      <c r="E334" s="703"/>
      <c r="F334" s="404"/>
      <c r="G334" s="554"/>
    </row>
    <row r="335" spans="2:7" ht="20" customHeight="1">
      <c r="B335" s="453"/>
      <c r="C335" s="16" t="s">
        <v>43</v>
      </c>
      <c r="D335" s="668"/>
      <c r="E335" s="703"/>
      <c r="F335" s="404"/>
      <c r="G335" s="554"/>
    </row>
    <row r="336" spans="2:7" ht="20" customHeight="1">
      <c r="B336" s="453"/>
      <c r="C336" s="15"/>
      <c r="D336" s="668"/>
      <c r="E336" s="703"/>
      <c r="F336" s="404"/>
      <c r="G336" s="554"/>
    </row>
    <row r="337" spans="2:7" ht="20" customHeight="1">
      <c r="B337" s="453"/>
      <c r="C337" s="14" t="s">
        <v>38</v>
      </c>
      <c r="D337" s="668"/>
      <c r="E337" s="703"/>
      <c r="F337" s="404"/>
      <c r="G337" s="554"/>
    </row>
    <row r="338" spans="2:7" ht="20" customHeight="1">
      <c r="B338" s="453"/>
      <c r="C338" s="15"/>
      <c r="D338" s="668"/>
      <c r="E338" s="703"/>
      <c r="F338" s="404"/>
      <c r="G338" s="554"/>
    </row>
    <row r="339" spans="2:7" ht="20" customHeight="1">
      <c r="B339" s="453"/>
      <c r="C339" s="15" t="s">
        <v>533</v>
      </c>
      <c r="D339" s="668"/>
      <c r="E339" s="703"/>
      <c r="F339" s="404"/>
      <c r="G339" s="554"/>
    </row>
    <row r="340" spans="2:7" ht="20" customHeight="1">
      <c r="B340" s="453"/>
      <c r="C340" s="15"/>
      <c r="D340" s="668"/>
      <c r="E340" s="703"/>
      <c r="F340" s="404"/>
      <c r="G340" s="554"/>
    </row>
    <row r="341" spans="2:7" ht="49.25" customHeight="1">
      <c r="B341" s="453"/>
      <c r="C341" s="17" t="s">
        <v>534</v>
      </c>
      <c r="D341" s="668"/>
      <c r="E341" s="703"/>
      <c r="F341" s="404"/>
      <c r="G341" s="554"/>
    </row>
    <row r="342" spans="2:7" ht="20" customHeight="1">
      <c r="B342" s="453"/>
      <c r="C342" s="15"/>
      <c r="D342" s="668"/>
      <c r="E342" s="703"/>
      <c r="F342" s="404"/>
      <c r="G342" s="554"/>
    </row>
    <row r="343" spans="2:7" ht="37.5">
      <c r="B343" s="453"/>
      <c r="C343" s="17" t="s">
        <v>535</v>
      </c>
      <c r="D343" s="668"/>
      <c r="E343" s="703"/>
      <c r="F343" s="404"/>
      <c r="G343" s="554"/>
    </row>
    <row r="344" spans="2:7" ht="20" customHeight="1">
      <c r="B344" s="453"/>
      <c r="C344" s="15"/>
      <c r="D344" s="668"/>
      <c r="E344" s="703"/>
      <c r="F344" s="404"/>
      <c r="G344" s="554"/>
    </row>
    <row r="345" spans="2:7" ht="20" customHeight="1">
      <c r="B345" s="453"/>
      <c r="C345" s="16" t="s">
        <v>536</v>
      </c>
      <c r="D345" s="668"/>
      <c r="E345" s="703"/>
      <c r="F345" s="404"/>
      <c r="G345" s="554"/>
    </row>
    <row r="346" spans="2:7" ht="20" customHeight="1">
      <c r="B346" s="453"/>
      <c r="C346" s="15"/>
      <c r="D346" s="668"/>
      <c r="E346" s="703"/>
      <c r="F346" s="404"/>
      <c r="G346" s="554"/>
    </row>
    <row r="347" spans="2:7" ht="28" customHeight="1">
      <c r="B347" s="453"/>
      <c r="C347" s="188" t="s">
        <v>602</v>
      </c>
      <c r="D347" s="668"/>
      <c r="E347" s="703"/>
      <c r="F347" s="404"/>
      <c r="G347" s="554"/>
    </row>
    <row r="348" spans="2:7" ht="20" customHeight="1">
      <c r="B348" s="453"/>
      <c r="C348" s="15"/>
      <c r="D348" s="668"/>
      <c r="E348" s="703"/>
      <c r="F348" s="404"/>
      <c r="G348" s="554"/>
    </row>
    <row r="349" spans="2:7" ht="20" customHeight="1">
      <c r="B349" s="453" t="s">
        <v>933</v>
      </c>
      <c r="C349" s="15" t="s">
        <v>603</v>
      </c>
      <c r="D349" s="668" t="s">
        <v>27</v>
      </c>
      <c r="E349" s="703">
        <v>6.3121499999999999</v>
      </c>
      <c r="F349" s="397"/>
      <c r="G349" s="554">
        <f t="shared" ref="G349:G377" si="10">F349*E349</f>
        <v>0</v>
      </c>
    </row>
    <row r="350" spans="2:7" ht="20" customHeight="1">
      <c r="B350" s="453" t="s">
        <v>934</v>
      </c>
      <c r="C350" s="15" t="s">
        <v>604</v>
      </c>
      <c r="D350" s="668" t="s">
        <v>27</v>
      </c>
      <c r="E350" s="703">
        <v>9.4869000000000003</v>
      </c>
      <c r="F350" s="397"/>
      <c r="G350" s="554">
        <f t="shared" si="10"/>
        <v>0</v>
      </c>
    </row>
    <row r="351" spans="2:7" ht="20" customHeight="1">
      <c r="B351" s="453" t="s">
        <v>935</v>
      </c>
      <c r="C351" s="15" t="s">
        <v>606</v>
      </c>
      <c r="D351" s="668" t="s">
        <v>27</v>
      </c>
      <c r="E351" s="703">
        <v>1.4490000000000001</v>
      </c>
      <c r="F351" s="397"/>
      <c r="G351" s="554">
        <f t="shared" si="10"/>
        <v>0</v>
      </c>
    </row>
    <row r="352" spans="2:7" ht="20" customHeight="1">
      <c r="B352" s="453" t="s">
        <v>1724</v>
      </c>
      <c r="C352" s="15" t="s">
        <v>605</v>
      </c>
      <c r="D352" s="668" t="s">
        <v>27</v>
      </c>
      <c r="E352" s="703">
        <v>6.6150000000000002</v>
      </c>
      <c r="F352" s="397"/>
      <c r="G352" s="554">
        <f t="shared" si="10"/>
        <v>0</v>
      </c>
    </row>
    <row r="353" spans="2:7" ht="20" customHeight="1">
      <c r="B353" s="453"/>
      <c r="C353" s="15"/>
      <c r="D353" s="668"/>
      <c r="E353" s="703"/>
      <c r="F353" s="404"/>
      <c r="G353" s="554"/>
    </row>
    <row r="354" spans="2:7" ht="20" customHeight="1">
      <c r="B354" s="453"/>
      <c r="C354" s="16" t="s">
        <v>537</v>
      </c>
      <c r="D354" s="668"/>
      <c r="E354" s="703"/>
      <c r="F354" s="404"/>
      <c r="G354" s="554"/>
    </row>
    <row r="355" spans="2:7" ht="20" customHeight="1">
      <c r="B355" s="453"/>
      <c r="C355" s="15"/>
      <c r="D355" s="668"/>
      <c r="E355" s="703"/>
      <c r="F355" s="404"/>
      <c r="G355" s="554"/>
    </row>
    <row r="356" spans="2:7" ht="37.5">
      <c r="B356" s="453"/>
      <c r="C356" s="188" t="s">
        <v>608</v>
      </c>
      <c r="D356" s="668"/>
      <c r="E356" s="703"/>
      <c r="F356" s="404"/>
      <c r="G356" s="554"/>
    </row>
    <row r="357" spans="2:7" ht="20" customHeight="1">
      <c r="B357" s="453"/>
      <c r="C357" s="15"/>
      <c r="D357" s="668"/>
      <c r="E357" s="703"/>
      <c r="F357" s="404"/>
      <c r="G357" s="554"/>
    </row>
    <row r="358" spans="2:7" ht="20" customHeight="1">
      <c r="B358" s="453" t="s">
        <v>936</v>
      </c>
      <c r="C358" s="17" t="s">
        <v>607</v>
      </c>
      <c r="D358" s="668" t="s">
        <v>27</v>
      </c>
      <c r="E358" s="703">
        <v>8.82</v>
      </c>
      <c r="F358" s="397"/>
      <c r="G358" s="554">
        <f t="shared" si="10"/>
        <v>0</v>
      </c>
    </row>
    <row r="359" spans="2:7" ht="20" customHeight="1">
      <c r="B359" s="453"/>
      <c r="C359" s="15"/>
      <c r="D359" s="668"/>
      <c r="E359" s="703"/>
      <c r="F359" s="404"/>
      <c r="G359" s="554"/>
    </row>
    <row r="360" spans="2:7" ht="20" customHeight="1">
      <c r="B360" s="453"/>
      <c r="C360" s="16" t="s">
        <v>538</v>
      </c>
      <c r="D360" s="668"/>
      <c r="E360" s="703"/>
      <c r="F360" s="404"/>
      <c r="G360" s="554"/>
    </row>
    <row r="361" spans="2:7" ht="20" customHeight="1">
      <c r="B361" s="453"/>
      <c r="C361" s="15"/>
      <c r="D361" s="668"/>
      <c r="E361" s="703"/>
      <c r="F361" s="404"/>
      <c r="G361" s="554"/>
    </row>
    <row r="362" spans="2:7" ht="20" customHeight="1">
      <c r="B362" s="453" t="s">
        <v>937</v>
      </c>
      <c r="C362" s="14" t="s">
        <v>539</v>
      </c>
      <c r="D362" s="668"/>
      <c r="E362" s="703"/>
      <c r="F362" s="404"/>
      <c r="G362" s="554"/>
    </row>
    <row r="363" spans="2:7" ht="20" customHeight="1">
      <c r="B363" s="453" t="s">
        <v>938</v>
      </c>
      <c r="C363" s="15" t="s">
        <v>609</v>
      </c>
      <c r="D363" s="668" t="s">
        <v>27</v>
      </c>
      <c r="E363" s="703">
        <v>6.6150000000000002</v>
      </c>
      <c r="F363" s="397"/>
      <c r="G363" s="554">
        <f t="shared" si="10"/>
        <v>0</v>
      </c>
    </row>
    <row r="364" spans="2:7" ht="20" customHeight="1">
      <c r="B364" s="453" t="s">
        <v>939</v>
      </c>
      <c r="C364" s="15" t="s">
        <v>610</v>
      </c>
      <c r="D364" s="668" t="s">
        <v>27</v>
      </c>
      <c r="E364" s="703">
        <v>5.58</v>
      </c>
      <c r="F364" s="397"/>
      <c r="G364" s="554">
        <f t="shared" si="10"/>
        <v>0</v>
      </c>
    </row>
    <row r="365" spans="2:7" ht="20" customHeight="1">
      <c r="B365" s="453" t="s">
        <v>940</v>
      </c>
      <c r="C365" s="15" t="s">
        <v>611</v>
      </c>
      <c r="D365" s="668" t="s">
        <v>27</v>
      </c>
      <c r="E365" s="703">
        <v>3.4089999999999998</v>
      </c>
      <c r="F365" s="397"/>
      <c r="G365" s="554">
        <f t="shared" si="10"/>
        <v>0</v>
      </c>
    </row>
    <row r="366" spans="2:7" ht="20" customHeight="1">
      <c r="B366" s="453"/>
      <c r="C366" s="15"/>
      <c r="D366" s="668"/>
      <c r="E366" s="703"/>
      <c r="F366" s="404"/>
      <c r="G366" s="554"/>
    </row>
    <row r="367" spans="2:7" ht="20" customHeight="1">
      <c r="B367" s="453"/>
      <c r="C367" s="15"/>
      <c r="D367" s="668"/>
      <c r="E367" s="703"/>
      <c r="F367" s="404"/>
      <c r="G367" s="554"/>
    </row>
    <row r="368" spans="2:7" ht="20" customHeight="1">
      <c r="B368" s="453"/>
      <c r="C368" s="16" t="s">
        <v>88</v>
      </c>
      <c r="D368" s="668"/>
      <c r="E368" s="703"/>
      <c r="F368" s="404"/>
      <c r="G368" s="554"/>
    </row>
    <row r="369" spans="2:8" ht="20" customHeight="1">
      <c r="B369" s="453"/>
      <c r="C369" s="14" t="s">
        <v>540</v>
      </c>
      <c r="D369" s="668"/>
      <c r="E369" s="703"/>
      <c r="F369" s="404"/>
      <c r="G369" s="554"/>
    </row>
    <row r="370" spans="2:8" ht="20" customHeight="1">
      <c r="B370" s="453"/>
      <c r="C370" s="15"/>
      <c r="D370" s="668"/>
      <c r="E370" s="703"/>
      <c r="F370" s="404"/>
      <c r="G370" s="554"/>
    </row>
    <row r="371" spans="2:8" ht="20" customHeight="1">
      <c r="B371" s="453"/>
      <c r="C371" s="15"/>
      <c r="D371" s="668"/>
      <c r="E371" s="703"/>
      <c r="F371" s="404"/>
      <c r="G371" s="554"/>
    </row>
    <row r="372" spans="2:8" ht="37.75" customHeight="1">
      <c r="B372" s="453" t="s">
        <v>941</v>
      </c>
      <c r="C372" s="17" t="s">
        <v>821</v>
      </c>
      <c r="D372" s="668" t="s">
        <v>27</v>
      </c>
      <c r="E372" s="703">
        <v>1.9</v>
      </c>
      <c r="F372" s="397"/>
      <c r="G372" s="554">
        <f t="shared" si="10"/>
        <v>0</v>
      </c>
    </row>
    <row r="373" spans="2:8" ht="20" customHeight="1">
      <c r="B373" s="453"/>
      <c r="C373" s="15"/>
      <c r="D373" s="668"/>
      <c r="E373" s="703"/>
      <c r="F373" s="404"/>
      <c r="G373" s="554"/>
    </row>
    <row r="374" spans="2:8" ht="20" customHeight="1">
      <c r="B374" s="453"/>
      <c r="C374" s="14" t="s">
        <v>541</v>
      </c>
      <c r="D374" s="668"/>
      <c r="E374" s="703"/>
      <c r="F374" s="404"/>
      <c r="G374" s="554"/>
    </row>
    <row r="375" spans="2:8" ht="20" customHeight="1">
      <c r="B375" s="453"/>
      <c r="C375" s="15"/>
      <c r="D375" s="668"/>
      <c r="E375" s="703"/>
      <c r="F375" s="404"/>
      <c r="G375" s="554"/>
    </row>
    <row r="376" spans="2:8" ht="25">
      <c r="B376" s="453" t="s">
        <v>942</v>
      </c>
      <c r="C376" s="17" t="s">
        <v>612</v>
      </c>
      <c r="D376" s="668" t="s">
        <v>9</v>
      </c>
      <c r="E376" s="703">
        <v>84</v>
      </c>
      <c r="F376" s="397"/>
      <c r="G376" s="554">
        <f t="shared" si="10"/>
        <v>0</v>
      </c>
    </row>
    <row r="377" spans="2:8" ht="25">
      <c r="B377" s="453" t="s">
        <v>943</v>
      </c>
      <c r="C377" s="17" t="s">
        <v>613</v>
      </c>
      <c r="D377" s="668" t="s">
        <v>9</v>
      </c>
      <c r="E377" s="703">
        <v>48</v>
      </c>
      <c r="F377" s="397"/>
      <c r="G377" s="554">
        <f t="shared" si="10"/>
        <v>0</v>
      </c>
    </row>
    <row r="378" spans="2:8" ht="20" customHeight="1">
      <c r="B378" s="453" t="s">
        <v>944</v>
      </c>
      <c r="C378" s="245" t="s">
        <v>668</v>
      </c>
      <c r="D378" s="670" t="s">
        <v>27</v>
      </c>
      <c r="E378" s="561">
        <v>50.19</v>
      </c>
      <c r="F378" s="397"/>
      <c r="G378" s="597">
        <f>F378*E378</f>
        <v>0</v>
      </c>
    </row>
    <row r="379" spans="2:8" ht="20" customHeight="1">
      <c r="B379" s="453"/>
      <c r="C379" s="190"/>
      <c r="D379" s="671"/>
      <c r="E379" s="704"/>
      <c r="F379" s="411"/>
      <c r="G379" s="598"/>
      <c r="H379" s="189"/>
    </row>
    <row r="380" spans="2:8" ht="20" customHeight="1" thickBot="1">
      <c r="B380" s="453"/>
      <c r="C380" s="15"/>
      <c r="D380" s="668"/>
      <c r="E380" s="703"/>
      <c r="F380" s="404"/>
      <c r="G380" s="599"/>
    </row>
    <row r="381" spans="2:8" ht="20" customHeight="1" thickTop="1">
      <c r="B381" s="453"/>
      <c r="C381" s="15"/>
      <c r="D381" s="668"/>
      <c r="E381" s="703"/>
      <c r="F381" s="404"/>
      <c r="G381" s="554"/>
    </row>
    <row r="382" spans="2:8" ht="20" customHeight="1">
      <c r="B382" s="453"/>
      <c r="C382" s="15"/>
      <c r="D382" s="668"/>
      <c r="E382" s="703"/>
      <c r="F382" s="404"/>
      <c r="G382" s="554"/>
    </row>
    <row r="383" spans="2:8" ht="20" customHeight="1">
      <c r="B383" s="453"/>
      <c r="C383" s="16" t="s">
        <v>1770</v>
      </c>
      <c r="D383" s="668"/>
      <c r="E383" s="703"/>
      <c r="F383" s="404"/>
      <c r="G383" s="554"/>
    </row>
    <row r="384" spans="2:8" ht="20" customHeight="1">
      <c r="B384" s="453"/>
      <c r="C384" s="456" t="s">
        <v>286</v>
      </c>
      <c r="D384" s="668"/>
      <c r="E384" s="703"/>
      <c r="F384" s="404"/>
      <c r="G384" s="554"/>
    </row>
    <row r="385" spans="2:7" ht="20" customHeight="1">
      <c r="B385" s="453"/>
      <c r="C385" s="457"/>
      <c r="D385" s="668"/>
      <c r="E385" s="703"/>
      <c r="F385" s="404"/>
      <c r="G385" s="554"/>
    </row>
    <row r="386" spans="2:7" ht="20" customHeight="1">
      <c r="B386" s="453"/>
      <c r="C386" s="456" t="s">
        <v>287</v>
      </c>
      <c r="D386" s="668"/>
      <c r="E386" s="703"/>
      <c r="F386" s="404"/>
      <c r="G386" s="554"/>
    </row>
    <row r="387" spans="2:7" ht="20" customHeight="1">
      <c r="B387" s="453"/>
      <c r="C387" s="457"/>
      <c r="D387" s="668"/>
      <c r="E387" s="703"/>
      <c r="F387" s="404"/>
      <c r="G387" s="554"/>
    </row>
    <row r="388" spans="2:7" ht="25">
      <c r="B388" s="453"/>
      <c r="C388" s="457" t="s">
        <v>165</v>
      </c>
      <c r="D388" s="668"/>
      <c r="E388" s="703"/>
      <c r="F388" s="404"/>
      <c r="G388" s="554"/>
    </row>
    <row r="389" spans="2:7" ht="20" customHeight="1">
      <c r="B389" s="453"/>
      <c r="C389" s="15"/>
      <c r="D389" s="668"/>
      <c r="E389" s="703"/>
      <c r="F389" s="404"/>
      <c r="G389" s="554"/>
    </row>
    <row r="390" spans="2:7" ht="20" customHeight="1">
      <c r="B390" s="453"/>
      <c r="C390" s="23" t="s">
        <v>646</v>
      </c>
      <c r="D390" s="668"/>
      <c r="E390" s="703"/>
      <c r="F390" s="404"/>
      <c r="G390" s="554"/>
    </row>
    <row r="391" spans="2:7" ht="50">
      <c r="B391" s="453"/>
      <c r="C391" s="17" t="s">
        <v>792</v>
      </c>
      <c r="D391" s="668"/>
      <c r="E391" s="703"/>
      <c r="F391" s="404"/>
      <c r="G391" s="554"/>
    </row>
    <row r="392" spans="2:7" ht="20" customHeight="1">
      <c r="B392" s="453"/>
      <c r="C392" s="17"/>
      <c r="D392" s="668"/>
      <c r="E392" s="703"/>
      <c r="F392" s="404"/>
      <c r="G392" s="554"/>
    </row>
    <row r="393" spans="2:7" ht="20" customHeight="1">
      <c r="B393" s="453" t="s">
        <v>945</v>
      </c>
      <c r="C393" s="17" t="s">
        <v>288</v>
      </c>
      <c r="D393" s="668" t="s">
        <v>11</v>
      </c>
      <c r="E393" s="703">
        <v>1221</v>
      </c>
      <c r="F393" s="397"/>
      <c r="G393" s="554">
        <f>F393*E393</f>
        <v>0</v>
      </c>
    </row>
    <row r="394" spans="2:7" ht="20" customHeight="1">
      <c r="B394" s="453"/>
      <c r="C394" s="17"/>
      <c r="D394" s="668"/>
      <c r="E394" s="703"/>
      <c r="F394" s="404"/>
      <c r="G394" s="554"/>
    </row>
    <row r="395" spans="2:7" ht="20" customHeight="1">
      <c r="B395" s="453" t="s">
        <v>946</v>
      </c>
      <c r="C395" s="17" t="s">
        <v>791</v>
      </c>
      <c r="D395" s="668" t="s">
        <v>11</v>
      </c>
      <c r="E395" s="703">
        <v>250</v>
      </c>
      <c r="F395" s="397"/>
      <c r="G395" s="554">
        <f>F395*E395</f>
        <v>0</v>
      </c>
    </row>
    <row r="396" spans="2:7" ht="20" customHeight="1">
      <c r="B396" s="453"/>
      <c r="C396" s="17"/>
      <c r="D396" s="668"/>
      <c r="E396" s="703"/>
      <c r="F396" s="404"/>
      <c r="G396" s="554"/>
    </row>
    <row r="397" spans="2:7" ht="20" customHeight="1">
      <c r="B397" s="453"/>
      <c r="C397" s="15"/>
      <c r="D397" s="668"/>
      <c r="E397" s="703"/>
      <c r="F397" s="404"/>
      <c r="G397" s="554"/>
    </row>
    <row r="398" spans="2:7" ht="20" customHeight="1">
      <c r="B398" s="453"/>
      <c r="C398" s="23" t="s">
        <v>648</v>
      </c>
      <c r="D398" s="668"/>
      <c r="E398" s="703"/>
      <c r="F398" s="404"/>
      <c r="G398" s="554"/>
    </row>
    <row r="399" spans="2:7" ht="20" customHeight="1">
      <c r="B399" s="453"/>
      <c r="C399" s="15"/>
      <c r="D399" s="668"/>
      <c r="E399" s="703"/>
      <c r="F399" s="404"/>
      <c r="G399" s="554"/>
    </row>
    <row r="400" spans="2:7" ht="25">
      <c r="B400" s="453" t="s">
        <v>947</v>
      </c>
      <c r="C400" s="17" t="s">
        <v>649</v>
      </c>
      <c r="D400" s="668" t="s">
        <v>2</v>
      </c>
      <c r="E400" s="703">
        <v>920</v>
      </c>
      <c r="F400" s="397"/>
      <c r="G400" s="554">
        <f>F400*E400</f>
        <v>0</v>
      </c>
    </row>
    <row r="401" spans="2:8" ht="20" customHeight="1">
      <c r="B401" s="453"/>
      <c r="C401" s="15"/>
      <c r="D401" s="668"/>
      <c r="E401" s="703"/>
      <c r="F401" s="404"/>
      <c r="G401" s="554"/>
      <c r="H401" s="189"/>
    </row>
    <row r="402" spans="2:8" ht="20" customHeight="1">
      <c r="B402" s="453"/>
      <c r="C402" s="15"/>
      <c r="D402" s="668"/>
      <c r="E402" s="703"/>
      <c r="F402" s="404"/>
      <c r="G402" s="554"/>
    </row>
    <row r="403" spans="2:8" ht="20" customHeight="1">
      <c r="B403" s="453"/>
      <c r="C403" s="16" t="s">
        <v>1770</v>
      </c>
      <c r="D403" s="668"/>
      <c r="E403" s="703"/>
      <c r="F403" s="404"/>
      <c r="G403" s="554"/>
    </row>
    <row r="404" spans="2:8" ht="20" customHeight="1">
      <c r="B404" s="453"/>
      <c r="C404" s="16" t="s">
        <v>542</v>
      </c>
      <c r="D404" s="668"/>
      <c r="E404" s="703"/>
      <c r="F404" s="404"/>
      <c r="G404" s="554"/>
    </row>
    <row r="405" spans="2:8" ht="20" customHeight="1">
      <c r="B405" s="453"/>
      <c r="C405" s="15"/>
      <c r="D405" s="668"/>
      <c r="E405" s="703"/>
      <c r="F405" s="404"/>
      <c r="G405" s="554"/>
    </row>
    <row r="406" spans="2:8" ht="20" customHeight="1">
      <c r="B406" s="453"/>
      <c r="C406" s="16" t="s">
        <v>289</v>
      </c>
      <c r="D406" s="668"/>
      <c r="E406" s="703"/>
      <c r="F406" s="404"/>
      <c r="G406" s="554"/>
    </row>
    <row r="407" spans="2:8" ht="20" customHeight="1">
      <c r="B407" s="453"/>
      <c r="C407" s="16" t="s">
        <v>546</v>
      </c>
      <c r="D407" s="668"/>
      <c r="E407" s="703"/>
      <c r="F407" s="404"/>
      <c r="G407" s="554"/>
    </row>
    <row r="408" spans="2:8" ht="20" customHeight="1">
      <c r="B408" s="453"/>
      <c r="C408" s="15"/>
      <c r="D408" s="668"/>
      <c r="E408" s="703"/>
      <c r="F408" s="404"/>
      <c r="G408" s="554"/>
    </row>
    <row r="409" spans="2:8" ht="25">
      <c r="B409" s="453"/>
      <c r="C409" s="188" t="s">
        <v>665</v>
      </c>
      <c r="D409" s="668"/>
      <c r="E409" s="703"/>
      <c r="F409" s="404"/>
      <c r="G409" s="554"/>
    </row>
    <row r="410" spans="2:8" ht="20" customHeight="1">
      <c r="B410" s="453"/>
      <c r="C410" s="15"/>
      <c r="D410" s="668"/>
      <c r="E410" s="703"/>
      <c r="F410" s="404"/>
      <c r="G410" s="554"/>
    </row>
    <row r="411" spans="2:8" ht="20" customHeight="1">
      <c r="B411" s="453" t="s">
        <v>948</v>
      </c>
      <c r="C411" s="15" t="s">
        <v>822</v>
      </c>
      <c r="D411" s="668" t="s">
        <v>9</v>
      </c>
      <c r="E411" s="703">
        <v>10</v>
      </c>
      <c r="F411" s="397"/>
      <c r="G411" s="554">
        <f t="shared" ref="G411:G415" si="11">F411*E411</f>
        <v>0</v>
      </c>
    </row>
    <row r="412" spans="2:8" ht="20" customHeight="1">
      <c r="B412" s="453"/>
      <c r="C412" s="15"/>
      <c r="D412" s="668"/>
      <c r="E412" s="703"/>
      <c r="F412" s="404"/>
      <c r="G412" s="554"/>
    </row>
    <row r="413" spans="2:8" ht="20" customHeight="1">
      <c r="B413" s="453"/>
      <c r="C413" s="16" t="s">
        <v>88</v>
      </c>
      <c r="D413" s="668"/>
      <c r="E413" s="703"/>
      <c r="F413" s="404"/>
      <c r="G413" s="554"/>
    </row>
    <row r="414" spans="2:8" ht="20" customHeight="1">
      <c r="B414" s="453"/>
      <c r="C414" s="15"/>
      <c r="D414" s="668"/>
      <c r="E414" s="703"/>
      <c r="F414" s="404"/>
      <c r="G414" s="554"/>
    </row>
    <row r="415" spans="2:8" ht="33" customHeight="1">
      <c r="B415" s="453" t="s">
        <v>949</v>
      </c>
      <c r="C415" s="17" t="s">
        <v>547</v>
      </c>
      <c r="D415" s="668" t="s">
        <v>9</v>
      </c>
      <c r="E415" s="703">
        <v>1</v>
      </c>
      <c r="F415" s="397"/>
      <c r="G415" s="554">
        <f t="shared" si="11"/>
        <v>0</v>
      </c>
      <c r="H415" s="189"/>
    </row>
    <row r="416" spans="2:8" ht="20" customHeight="1">
      <c r="B416" s="453"/>
      <c r="C416" s="15"/>
      <c r="D416" s="668"/>
      <c r="E416" s="703"/>
      <c r="F416" s="404"/>
      <c r="G416" s="554"/>
    </row>
    <row r="417" spans="2:7" ht="20" customHeight="1">
      <c r="B417" s="453"/>
      <c r="C417" s="16" t="s">
        <v>1770</v>
      </c>
      <c r="D417" s="668"/>
      <c r="E417" s="703"/>
      <c r="F417" s="404"/>
      <c r="G417" s="554"/>
    </row>
    <row r="418" spans="2:7" ht="20" customHeight="1">
      <c r="B418" s="453"/>
      <c r="C418" s="16" t="s">
        <v>548</v>
      </c>
      <c r="D418" s="668"/>
      <c r="E418" s="703"/>
      <c r="F418" s="404"/>
      <c r="G418" s="554"/>
    </row>
    <row r="419" spans="2:7" ht="20" customHeight="1">
      <c r="B419" s="453"/>
      <c r="C419" s="16"/>
      <c r="D419" s="668"/>
      <c r="E419" s="703"/>
      <c r="F419" s="404"/>
      <c r="G419" s="554"/>
    </row>
    <row r="420" spans="2:7" ht="20" customHeight="1">
      <c r="B420" s="453"/>
      <c r="C420" s="15"/>
      <c r="D420" s="668"/>
      <c r="E420" s="703"/>
      <c r="F420" s="404"/>
      <c r="G420" s="554"/>
    </row>
    <row r="421" spans="2:7" ht="20" customHeight="1">
      <c r="B421" s="453"/>
      <c r="C421" s="16" t="s">
        <v>81</v>
      </c>
      <c r="D421" s="668"/>
      <c r="E421" s="703"/>
      <c r="F421" s="404"/>
      <c r="G421" s="554"/>
    </row>
    <row r="422" spans="2:7" ht="20" customHeight="1">
      <c r="B422" s="453"/>
      <c r="C422" s="15"/>
      <c r="D422" s="668"/>
      <c r="E422" s="703"/>
      <c r="F422" s="404"/>
      <c r="G422" s="554"/>
    </row>
    <row r="423" spans="2:7" ht="20" customHeight="1">
      <c r="B423" s="453"/>
      <c r="C423" s="14" t="s">
        <v>260</v>
      </c>
      <c r="D423" s="668"/>
      <c r="E423" s="703"/>
      <c r="F423" s="404"/>
      <c r="G423" s="554"/>
    </row>
    <row r="424" spans="2:7" ht="20" customHeight="1">
      <c r="B424" s="453"/>
      <c r="C424" s="15"/>
      <c r="D424" s="668"/>
      <c r="E424" s="703"/>
      <c r="F424" s="404"/>
      <c r="G424" s="554"/>
    </row>
    <row r="425" spans="2:7" ht="89.5" customHeight="1">
      <c r="B425" s="453"/>
      <c r="C425" s="17" t="s">
        <v>549</v>
      </c>
      <c r="D425" s="668"/>
      <c r="E425" s="703"/>
      <c r="F425" s="404"/>
      <c r="G425" s="554"/>
    </row>
    <row r="426" spans="2:7" ht="20" customHeight="1">
      <c r="B426" s="453"/>
      <c r="C426" s="14" t="s">
        <v>550</v>
      </c>
      <c r="D426" s="668"/>
      <c r="E426" s="703"/>
      <c r="F426" s="404"/>
      <c r="G426" s="554"/>
    </row>
    <row r="427" spans="2:7" ht="20" customHeight="1">
      <c r="B427" s="453"/>
      <c r="C427" s="15"/>
      <c r="D427" s="668"/>
      <c r="E427" s="703"/>
      <c r="F427" s="404"/>
      <c r="G427" s="554"/>
    </row>
    <row r="428" spans="2:7" ht="27" customHeight="1">
      <c r="B428" s="453"/>
      <c r="C428" s="17" t="s">
        <v>551</v>
      </c>
      <c r="D428" s="668"/>
      <c r="E428" s="703"/>
      <c r="F428" s="404"/>
      <c r="G428" s="554"/>
    </row>
    <row r="429" spans="2:7" ht="20" customHeight="1">
      <c r="B429" s="453"/>
      <c r="C429" s="16" t="s">
        <v>552</v>
      </c>
      <c r="D429" s="668"/>
      <c r="E429" s="703"/>
      <c r="F429" s="404"/>
      <c r="G429" s="554"/>
    </row>
    <row r="430" spans="2:7" ht="20" customHeight="1">
      <c r="B430" s="453"/>
      <c r="C430" s="14" t="s">
        <v>553</v>
      </c>
      <c r="D430" s="668"/>
      <c r="E430" s="703"/>
      <c r="F430" s="404"/>
      <c r="G430" s="554"/>
    </row>
    <row r="431" spans="2:7" ht="20" customHeight="1">
      <c r="B431" s="453"/>
      <c r="C431" s="15"/>
      <c r="D431" s="668"/>
      <c r="E431" s="703"/>
      <c r="F431" s="404"/>
      <c r="G431" s="554"/>
    </row>
    <row r="432" spans="2:7" ht="62.5">
      <c r="B432" s="453"/>
      <c r="C432" s="17" t="s">
        <v>554</v>
      </c>
      <c r="D432" s="668"/>
      <c r="E432" s="703"/>
      <c r="F432" s="404"/>
      <c r="G432" s="554"/>
    </row>
    <row r="433" spans="2:7" ht="20" customHeight="1">
      <c r="B433" s="453"/>
      <c r="C433" s="14" t="s">
        <v>555</v>
      </c>
      <c r="D433" s="668"/>
      <c r="E433" s="703"/>
      <c r="F433" s="404"/>
      <c r="G433" s="554"/>
    </row>
    <row r="434" spans="2:7" ht="25">
      <c r="B434" s="453"/>
      <c r="C434" s="17" t="s">
        <v>556</v>
      </c>
      <c r="D434" s="668"/>
      <c r="E434" s="703"/>
      <c r="F434" s="404"/>
      <c r="G434" s="554"/>
    </row>
    <row r="435" spans="2:7" ht="20" customHeight="1">
      <c r="B435" s="453"/>
      <c r="C435" s="14" t="s">
        <v>550</v>
      </c>
      <c r="D435" s="668"/>
      <c r="E435" s="703"/>
      <c r="F435" s="404"/>
      <c r="G435" s="554"/>
    </row>
    <row r="436" spans="2:7" ht="20" customHeight="1">
      <c r="B436" s="453"/>
      <c r="C436" s="15"/>
      <c r="D436" s="668"/>
      <c r="E436" s="703"/>
      <c r="F436" s="404"/>
      <c r="G436" s="554"/>
    </row>
    <row r="437" spans="2:7" ht="25">
      <c r="B437" s="453"/>
      <c r="C437" s="17" t="s">
        <v>557</v>
      </c>
      <c r="D437" s="668"/>
      <c r="E437" s="703"/>
      <c r="F437" s="404"/>
      <c r="G437" s="554"/>
    </row>
    <row r="438" spans="2:7" ht="20" customHeight="1">
      <c r="B438" s="453"/>
      <c r="C438" s="14" t="s">
        <v>140</v>
      </c>
      <c r="D438" s="668"/>
      <c r="E438" s="703"/>
      <c r="F438" s="404"/>
      <c r="G438" s="554"/>
    </row>
    <row r="439" spans="2:7" ht="20" customHeight="1">
      <c r="B439" s="453"/>
      <c r="C439" s="15"/>
      <c r="D439" s="668"/>
      <c r="E439" s="703"/>
      <c r="F439" s="404"/>
      <c r="G439" s="554"/>
    </row>
    <row r="440" spans="2:7" ht="28" customHeight="1">
      <c r="B440" s="453"/>
      <c r="C440" s="17" t="s">
        <v>558</v>
      </c>
      <c r="D440" s="668"/>
      <c r="E440" s="703"/>
      <c r="F440" s="404"/>
      <c r="G440" s="554"/>
    </row>
    <row r="441" spans="2:7" ht="20" customHeight="1">
      <c r="B441" s="453"/>
      <c r="C441" s="17"/>
      <c r="D441" s="668"/>
      <c r="E441" s="703"/>
      <c r="F441" s="404"/>
      <c r="G441" s="554"/>
    </row>
    <row r="442" spans="2:7" ht="20" customHeight="1">
      <c r="B442" s="453"/>
      <c r="C442" s="16" t="s">
        <v>647</v>
      </c>
      <c r="D442" s="668"/>
      <c r="E442" s="703"/>
      <c r="F442" s="404"/>
      <c r="G442" s="554"/>
    </row>
    <row r="443" spans="2:7" ht="25">
      <c r="B443" s="453" t="s">
        <v>950</v>
      </c>
      <c r="C443" s="17" t="s">
        <v>823</v>
      </c>
      <c r="D443" s="668" t="s">
        <v>11</v>
      </c>
      <c r="E443" s="703">
        <v>141.60000000000002</v>
      </c>
      <c r="F443" s="397"/>
      <c r="G443" s="554">
        <f>F443*E443</f>
        <v>0</v>
      </c>
    </row>
    <row r="444" spans="2:7" ht="20" customHeight="1">
      <c r="B444" s="453"/>
      <c r="C444" s="15"/>
      <c r="D444" s="668"/>
      <c r="E444" s="703"/>
      <c r="F444" s="404"/>
      <c r="G444" s="554"/>
    </row>
    <row r="445" spans="2:7" ht="20" customHeight="1">
      <c r="B445" s="453" t="s">
        <v>951</v>
      </c>
      <c r="C445" s="15" t="s">
        <v>798</v>
      </c>
      <c r="D445" s="668" t="s">
        <v>2</v>
      </c>
      <c r="E445" s="703">
        <v>398</v>
      </c>
      <c r="F445" s="397"/>
      <c r="G445" s="554">
        <f t="shared" ref="G445:G478" si="12">F445*E445</f>
        <v>0</v>
      </c>
    </row>
    <row r="446" spans="2:7" ht="20" customHeight="1">
      <c r="B446" s="453"/>
      <c r="C446" s="15"/>
      <c r="D446" s="668"/>
      <c r="E446" s="703"/>
      <c r="F446" s="404"/>
      <c r="G446" s="554"/>
    </row>
    <row r="447" spans="2:7" ht="20" customHeight="1">
      <c r="B447" s="453"/>
      <c r="C447" s="16" t="s">
        <v>559</v>
      </c>
      <c r="D447" s="668"/>
      <c r="E447" s="703"/>
      <c r="F447" s="404"/>
      <c r="G447" s="554"/>
    </row>
    <row r="448" spans="2:7" ht="20" customHeight="1">
      <c r="B448" s="453"/>
      <c r="C448" s="15"/>
      <c r="D448" s="668"/>
      <c r="E448" s="703"/>
      <c r="F448" s="404"/>
      <c r="G448" s="554"/>
    </row>
    <row r="449" spans="2:8" ht="25">
      <c r="B449" s="453"/>
      <c r="C449" s="188" t="s">
        <v>824</v>
      </c>
      <c r="D449" s="668"/>
      <c r="E449" s="703"/>
      <c r="F449" s="404"/>
      <c r="G449" s="554"/>
    </row>
    <row r="450" spans="2:8" ht="20" customHeight="1">
      <c r="B450" s="453"/>
      <c r="C450" s="15"/>
      <c r="D450" s="668"/>
      <c r="E450" s="703"/>
      <c r="F450" s="404"/>
      <c r="G450" s="554"/>
      <c r="H450" s="189"/>
    </row>
    <row r="451" spans="2:8" ht="20" customHeight="1">
      <c r="B451" s="453" t="s">
        <v>952</v>
      </c>
      <c r="C451" s="15" t="s">
        <v>614</v>
      </c>
      <c r="D451" s="668" t="s">
        <v>9</v>
      </c>
      <c r="E451" s="703">
        <v>10</v>
      </c>
      <c r="F451" s="397"/>
      <c r="G451" s="554">
        <f t="shared" si="12"/>
        <v>0</v>
      </c>
    </row>
    <row r="452" spans="2:8" ht="20" customHeight="1">
      <c r="B452" s="453"/>
      <c r="C452" s="15"/>
      <c r="D452" s="668"/>
      <c r="E452" s="703"/>
      <c r="F452" s="404"/>
      <c r="G452" s="554"/>
    </row>
    <row r="453" spans="2:8" ht="20" customHeight="1">
      <c r="B453" s="453"/>
      <c r="C453" s="23" t="s">
        <v>1737</v>
      </c>
      <c r="D453" s="668"/>
      <c r="E453" s="703"/>
      <c r="F453" s="404"/>
      <c r="G453" s="554"/>
    </row>
    <row r="454" spans="2:8" ht="20" customHeight="1">
      <c r="B454" s="453"/>
      <c r="C454" s="15"/>
      <c r="D454" s="668"/>
      <c r="E454" s="703"/>
      <c r="F454" s="404"/>
      <c r="G454" s="554"/>
    </row>
    <row r="455" spans="2:8" ht="89.5" customHeight="1">
      <c r="B455" s="701" t="s">
        <v>1738</v>
      </c>
      <c r="C455" s="17" t="s">
        <v>1739</v>
      </c>
      <c r="D455" s="668" t="s">
        <v>49</v>
      </c>
      <c r="E455" s="703">
        <v>1</v>
      </c>
      <c r="F455" s="982"/>
      <c r="G455" s="981">
        <f t="shared" si="12"/>
        <v>0</v>
      </c>
    </row>
    <row r="456" spans="2:8" ht="20" customHeight="1">
      <c r="B456" s="453"/>
      <c r="C456" s="15"/>
      <c r="D456" s="668"/>
      <c r="E456" s="703"/>
      <c r="F456" s="404"/>
      <c r="G456" s="554"/>
    </row>
    <row r="457" spans="2:8" ht="20" customHeight="1">
      <c r="B457" s="453"/>
      <c r="C457" s="16" t="s">
        <v>1770</v>
      </c>
      <c r="D457" s="668"/>
      <c r="E457" s="703"/>
      <c r="F457" s="404"/>
      <c r="G457" s="554"/>
    </row>
    <row r="458" spans="2:8" ht="20" customHeight="1">
      <c r="B458" s="453"/>
      <c r="C458" s="16" t="s">
        <v>560</v>
      </c>
      <c r="D458" s="668"/>
      <c r="E458" s="703"/>
      <c r="F458" s="404"/>
      <c r="G458" s="554"/>
    </row>
    <row r="459" spans="2:8" ht="20" customHeight="1">
      <c r="B459" s="453"/>
      <c r="C459" s="15"/>
      <c r="D459" s="668"/>
      <c r="E459" s="703"/>
      <c r="F459" s="404"/>
      <c r="G459" s="554"/>
    </row>
    <row r="460" spans="2:8" ht="20" customHeight="1">
      <c r="B460" s="453"/>
      <c r="C460" s="16" t="s">
        <v>82</v>
      </c>
      <c r="D460" s="668"/>
      <c r="E460" s="703"/>
      <c r="F460" s="404"/>
      <c r="G460" s="554"/>
    </row>
    <row r="461" spans="2:8" ht="20" customHeight="1">
      <c r="B461" s="453"/>
      <c r="C461" s="24" t="s">
        <v>83</v>
      </c>
      <c r="D461" s="668"/>
      <c r="E461" s="703"/>
      <c r="F461" s="404"/>
      <c r="G461" s="554"/>
    </row>
    <row r="462" spans="2:8" ht="20" customHeight="1">
      <c r="B462" s="453"/>
      <c r="C462" s="15"/>
      <c r="D462" s="668"/>
      <c r="E462" s="703"/>
      <c r="F462" s="404"/>
      <c r="G462" s="554"/>
    </row>
    <row r="463" spans="2:8" ht="20" customHeight="1">
      <c r="B463" s="453"/>
      <c r="C463" s="14" t="s">
        <v>825</v>
      </c>
      <c r="D463" s="668"/>
      <c r="E463" s="703"/>
      <c r="F463" s="404"/>
      <c r="G463" s="554"/>
    </row>
    <row r="464" spans="2:8" ht="20" customHeight="1">
      <c r="B464" s="453"/>
      <c r="C464" s="15"/>
      <c r="D464" s="668"/>
      <c r="E464" s="703"/>
      <c r="F464" s="404"/>
      <c r="G464" s="554"/>
    </row>
    <row r="465" spans="2:8" ht="20" customHeight="1">
      <c r="B465" s="453" t="s">
        <v>953</v>
      </c>
      <c r="C465" s="15" t="s">
        <v>826</v>
      </c>
      <c r="D465" s="668" t="s">
        <v>11</v>
      </c>
      <c r="E465" s="703">
        <v>17.482187999999997</v>
      </c>
      <c r="F465" s="397"/>
      <c r="G465" s="554">
        <f t="shared" si="12"/>
        <v>0</v>
      </c>
    </row>
    <row r="466" spans="2:8" ht="20" customHeight="1">
      <c r="B466" s="453" t="s">
        <v>954</v>
      </c>
      <c r="C466" s="15" t="s">
        <v>313</v>
      </c>
      <c r="D466" s="668" t="s">
        <v>11</v>
      </c>
      <c r="E466" s="703">
        <v>13</v>
      </c>
      <c r="F466" s="397"/>
      <c r="G466" s="554">
        <f t="shared" si="12"/>
        <v>0</v>
      </c>
    </row>
    <row r="467" spans="2:8" ht="20" customHeight="1">
      <c r="B467" s="453"/>
      <c r="C467" s="15"/>
      <c r="D467" s="668"/>
      <c r="E467" s="703"/>
      <c r="F467" s="404"/>
      <c r="G467" s="554"/>
    </row>
    <row r="468" spans="2:8" ht="20" customHeight="1">
      <c r="B468" s="453"/>
      <c r="C468" s="16" t="s">
        <v>1770</v>
      </c>
      <c r="D468" s="668"/>
      <c r="E468" s="703"/>
      <c r="F468" s="404"/>
      <c r="G468" s="554"/>
    </row>
    <row r="469" spans="2:8" ht="20" customHeight="1">
      <c r="B469" s="453"/>
      <c r="C469" s="16" t="s">
        <v>1821</v>
      </c>
      <c r="D469" s="668"/>
      <c r="E469" s="703"/>
      <c r="F469" s="404"/>
      <c r="G469" s="554"/>
    </row>
    <row r="470" spans="2:8" ht="20" customHeight="1">
      <c r="B470" s="453"/>
      <c r="C470" s="16"/>
      <c r="D470" s="668"/>
      <c r="E470" s="703"/>
      <c r="F470" s="404"/>
      <c r="G470" s="554"/>
    </row>
    <row r="471" spans="2:8" ht="20" customHeight="1">
      <c r="B471" s="453"/>
      <c r="C471" s="15"/>
      <c r="D471" s="668"/>
      <c r="E471" s="703"/>
      <c r="F471" s="404"/>
      <c r="G471" s="554"/>
    </row>
    <row r="472" spans="2:8" ht="20" customHeight="1">
      <c r="B472" s="453"/>
      <c r="C472" s="16" t="s">
        <v>373</v>
      </c>
      <c r="D472" s="668"/>
      <c r="E472" s="703"/>
      <c r="F472" s="404"/>
      <c r="G472" s="554"/>
    </row>
    <row r="473" spans="2:8" ht="20" customHeight="1">
      <c r="B473" s="453"/>
      <c r="C473" s="16" t="s">
        <v>561</v>
      </c>
      <c r="D473" s="668"/>
      <c r="E473" s="703"/>
      <c r="F473" s="404"/>
      <c r="G473" s="554"/>
    </row>
    <row r="474" spans="2:8" ht="20" customHeight="1">
      <c r="B474" s="453"/>
      <c r="C474" s="15"/>
      <c r="D474" s="668"/>
      <c r="E474" s="703"/>
      <c r="F474" s="404"/>
      <c r="G474" s="554"/>
    </row>
    <row r="475" spans="2:8" ht="20" customHeight="1">
      <c r="B475" s="453"/>
      <c r="C475" s="16" t="s">
        <v>1720</v>
      </c>
      <c r="D475" s="668"/>
      <c r="E475" s="703"/>
      <c r="F475" s="404"/>
      <c r="G475" s="554"/>
    </row>
    <row r="476" spans="2:8" ht="20" customHeight="1">
      <c r="B476" s="453"/>
      <c r="C476" s="15"/>
      <c r="D476" s="668"/>
      <c r="E476" s="703"/>
      <c r="F476" s="404"/>
      <c r="G476" s="554"/>
    </row>
    <row r="477" spans="2:8" ht="100">
      <c r="B477" s="453"/>
      <c r="C477" s="188" t="s">
        <v>562</v>
      </c>
      <c r="D477" s="668"/>
      <c r="E477" s="703"/>
      <c r="F477" s="404"/>
      <c r="G477" s="554"/>
    </row>
    <row r="478" spans="2:8" ht="20" customHeight="1">
      <c r="B478" s="453" t="s">
        <v>955</v>
      </c>
      <c r="C478" s="15" t="s">
        <v>827</v>
      </c>
      <c r="D478" s="668" t="s">
        <v>11</v>
      </c>
      <c r="E478" s="703">
        <v>124</v>
      </c>
      <c r="F478" s="397"/>
      <c r="G478" s="554">
        <f t="shared" si="12"/>
        <v>0</v>
      </c>
      <c r="H478" s="189"/>
    </row>
    <row r="479" spans="2:8" ht="20" customHeight="1">
      <c r="B479" s="453"/>
      <c r="C479" s="15"/>
      <c r="D479" s="668"/>
      <c r="E479" s="703"/>
      <c r="F479" s="404"/>
      <c r="G479" s="554"/>
    </row>
    <row r="480" spans="2:8" ht="20" customHeight="1">
      <c r="B480" s="453"/>
      <c r="C480" s="16" t="s">
        <v>563</v>
      </c>
      <c r="D480" s="668"/>
      <c r="E480" s="703"/>
      <c r="F480" s="404"/>
      <c r="G480" s="554"/>
    </row>
    <row r="481" spans="2:7" ht="20" customHeight="1">
      <c r="B481" s="453"/>
      <c r="C481" s="15"/>
      <c r="D481" s="668"/>
      <c r="E481" s="703"/>
      <c r="F481" s="404"/>
      <c r="G481" s="554"/>
    </row>
    <row r="482" spans="2:7" ht="20" customHeight="1">
      <c r="B482" s="453"/>
      <c r="C482" s="16" t="s">
        <v>564</v>
      </c>
      <c r="D482" s="668"/>
      <c r="E482" s="703"/>
      <c r="F482" s="404"/>
      <c r="G482" s="554"/>
    </row>
    <row r="483" spans="2:7" ht="20" customHeight="1">
      <c r="B483" s="453"/>
      <c r="C483" s="15"/>
      <c r="D483" s="668"/>
      <c r="E483" s="703"/>
      <c r="F483" s="404"/>
      <c r="G483" s="554"/>
    </row>
    <row r="484" spans="2:7" ht="40.25" customHeight="1">
      <c r="B484" s="453"/>
      <c r="C484" s="188" t="s">
        <v>565</v>
      </c>
      <c r="D484" s="668"/>
      <c r="E484" s="703"/>
      <c r="F484" s="404"/>
      <c r="G484" s="554"/>
    </row>
    <row r="485" spans="2:7" ht="20" customHeight="1">
      <c r="B485" s="453"/>
      <c r="C485" s="15"/>
      <c r="D485" s="668"/>
      <c r="E485" s="703"/>
      <c r="F485" s="404"/>
      <c r="G485" s="554"/>
    </row>
    <row r="486" spans="2:7" ht="20" customHeight="1">
      <c r="B486" s="453"/>
      <c r="C486" s="15"/>
      <c r="D486" s="668"/>
      <c r="E486" s="703"/>
      <c r="F486" s="404"/>
      <c r="G486" s="554"/>
    </row>
    <row r="487" spans="2:7" ht="20" customHeight="1">
      <c r="B487" s="453" t="s">
        <v>956</v>
      </c>
      <c r="C487" s="15" t="s">
        <v>566</v>
      </c>
      <c r="D487" s="668" t="s">
        <v>11</v>
      </c>
      <c r="E487" s="703">
        <v>42</v>
      </c>
      <c r="F487" s="397"/>
      <c r="G487" s="554">
        <f t="shared" ref="G487:G496" si="13">F487*E487</f>
        <v>0</v>
      </c>
    </row>
    <row r="488" spans="2:7" ht="20" customHeight="1">
      <c r="B488" s="453"/>
      <c r="C488" s="16" t="s">
        <v>463</v>
      </c>
      <c r="D488" s="668"/>
      <c r="E488" s="703"/>
      <c r="F488" s="404"/>
      <c r="G488" s="554"/>
    </row>
    <row r="489" spans="2:7" ht="20" customHeight="1">
      <c r="B489" s="453"/>
      <c r="C489" s="16" t="s">
        <v>464</v>
      </c>
      <c r="D489" s="668"/>
      <c r="E489" s="703"/>
      <c r="F489" s="404"/>
      <c r="G489" s="554"/>
    </row>
    <row r="490" spans="2:7" ht="20" customHeight="1">
      <c r="B490" s="453"/>
      <c r="C490" s="15"/>
      <c r="D490" s="668"/>
      <c r="E490" s="703"/>
      <c r="F490" s="404"/>
      <c r="G490" s="554"/>
    </row>
    <row r="491" spans="2:7" ht="20" customHeight="1">
      <c r="B491" s="453"/>
      <c r="C491" s="16" t="s">
        <v>455</v>
      </c>
      <c r="D491" s="668"/>
      <c r="E491" s="703"/>
      <c r="F491" s="404"/>
      <c r="G491" s="554"/>
    </row>
    <row r="492" spans="2:7" ht="20" customHeight="1">
      <c r="B492" s="453" t="s">
        <v>957</v>
      </c>
      <c r="C492" s="15" t="s">
        <v>567</v>
      </c>
      <c r="D492" s="668" t="s">
        <v>5</v>
      </c>
      <c r="E492" s="703">
        <v>28.400000000000002</v>
      </c>
      <c r="F492" s="397"/>
      <c r="G492" s="554">
        <f t="shared" si="13"/>
        <v>0</v>
      </c>
    </row>
    <row r="493" spans="2:7" ht="20" customHeight="1">
      <c r="B493" s="453" t="s">
        <v>958</v>
      </c>
      <c r="C493" s="15" t="s">
        <v>568</v>
      </c>
      <c r="D493" s="668" t="s">
        <v>11</v>
      </c>
      <c r="E493" s="703">
        <v>142</v>
      </c>
      <c r="F493" s="397"/>
      <c r="G493" s="554">
        <f t="shared" si="13"/>
        <v>0</v>
      </c>
    </row>
    <row r="494" spans="2:7" ht="34.75" customHeight="1">
      <c r="B494" s="453" t="s">
        <v>959</v>
      </c>
      <c r="C494" s="17" t="s">
        <v>569</v>
      </c>
      <c r="D494" s="668" t="s">
        <v>5</v>
      </c>
      <c r="E494" s="703">
        <v>28.400000000000002</v>
      </c>
      <c r="F494" s="397"/>
      <c r="G494" s="554">
        <f t="shared" si="13"/>
        <v>0</v>
      </c>
    </row>
    <row r="495" spans="2:7" ht="39.65" customHeight="1">
      <c r="B495" s="453" t="s">
        <v>960</v>
      </c>
      <c r="C495" s="17" t="s">
        <v>570</v>
      </c>
      <c r="D495" s="668" t="s">
        <v>11</v>
      </c>
      <c r="E495" s="703">
        <v>142</v>
      </c>
      <c r="F495" s="397"/>
      <c r="G495" s="554">
        <f t="shared" si="13"/>
        <v>0</v>
      </c>
    </row>
    <row r="496" spans="2:7" ht="20" customHeight="1">
      <c r="B496" s="453" t="s">
        <v>961</v>
      </c>
      <c r="C496" s="15" t="s">
        <v>571</v>
      </c>
      <c r="D496" s="668" t="s">
        <v>11</v>
      </c>
      <c r="E496" s="703">
        <v>142</v>
      </c>
      <c r="F496" s="397"/>
      <c r="G496" s="554">
        <f t="shared" si="13"/>
        <v>0</v>
      </c>
    </row>
    <row r="497" spans="2:7" ht="20" customHeight="1">
      <c r="B497" s="453" t="s">
        <v>962</v>
      </c>
      <c r="C497" s="15" t="s">
        <v>572</v>
      </c>
      <c r="D497" s="668" t="s">
        <v>11</v>
      </c>
      <c r="E497" s="703">
        <v>142</v>
      </c>
      <c r="F497" s="397"/>
      <c r="G497" s="554">
        <f t="shared" ref="G497:G558" si="14">F497*E497</f>
        <v>0</v>
      </c>
    </row>
    <row r="498" spans="2:7" ht="20" customHeight="1">
      <c r="B498" s="453" t="s">
        <v>963</v>
      </c>
      <c r="C498" s="15" t="s">
        <v>828</v>
      </c>
      <c r="D498" s="668" t="s">
        <v>5</v>
      </c>
      <c r="E498" s="703">
        <v>18.46</v>
      </c>
      <c r="F498" s="397"/>
      <c r="G498" s="554">
        <f t="shared" si="14"/>
        <v>0</v>
      </c>
    </row>
    <row r="499" spans="2:7" ht="37.5">
      <c r="B499" s="453" t="s">
        <v>964</v>
      </c>
      <c r="C499" s="17" t="s">
        <v>522</v>
      </c>
      <c r="D499" s="668" t="s">
        <v>2</v>
      </c>
      <c r="E499" s="703">
        <v>136</v>
      </c>
      <c r="F499" s="397"/>
      <c r="G499" s="554">
        <f t="shared" si="14"/>
        <v>0</v>
      </c>
    </row>
    <row r="500" spans="2:7" ht="25">
      <c r="B500" s="453" t="s">
        <v>965</v>
      </c>
      <c r="C500" s="17" t="s">
        <v>573</v>
      </c>
      <c r="D500" s="668" t="s">
        <v>2</v>
      </c>
      <c r="E500" s="703">
        <v>136</v>
      </c>
      <c r="F500" s="397"/>
      <c r="G500" s="554">
        <f t="shared" si="14"/>
        <v>0</v>
      </c>
    </row>
    <row r="501" spans="2:7" ht="25">
      <c r="B501" s="453" t="s">
        <v>966</v>
      </c>
      <c r="C501" s="17" t="s">
        <v>574</v>
      </c>
      <c r="D501" s="668" t="s">
        <v>11</v>
      </c>
      <c r="E501" s="703">
        <v>142</v>
      </c>
      <c r="F501" s="397"/>
      <c r="G501" s="554">
        <f t="shared" si="14"/>
        <v>0</v>
      </c>
    </row>
    <row r="502" spans="2:7" ht="20" customHeight="1">
      <c r="B502" s="453"/>
      <c r="C502" s="24" t="s">
        <v>712</v>
      </c>
      <c r="D502" s="668"/>
      <c r="E502" s="703"/>
      <c r="F502" s="404"/>
      <c r="G502" s="554"/>
    </row>
    <row r="503" spans="2:7" ht="20" customHeight="1">
      <c r="B503" s="453"/>
      <c r="C503" s="17"/>
      <c r="D503" s="668"/>
      <c r="E503" s="703"/>
      <c r="F503" s="404"/>
      <c r="G503" s="554"/>
    </row>
    <row r="504" spans="2:7" ht="20" customHeight="1">
      <c r="B504" s="453"/>
      <c r="C504" s="187" t="s">
        <v>713</v>
      </c>
      <c r="D504" s="668"/>
      <c r="E504" s="703"/>
      <c r="F504" s="404"/>
      <c r="G504" s="554"/>
    </row>
    <row r="505" spans="2:7" ht="20" customHeight="1">
      <c r="B505" s="453"/>
      <c r="C505" s="17"/>
      <c r="D505" s="668"/>
      <c r="E505" s="703"/>
      <c r="F505" s="404"/>
      <c r="G505" s="554"/>
    </row>
    <row r="506" spans="2:7" ht="20" customHeight="1">
      <c r="B506" s="453"/>
      <c r="C506" s="196" t="s">
        <v>714</v>
      </c>
      <c r="D506" s="191"/>
      <c r="E506" s="705"/>
      <c r="F506" s="412"/>
      <c r="G506" s="600"/>
    </row>
    <row r="507" spans="2:7" ht="28" customHeight="1">
      <c r="B507" s="453" t="s">
        <v>967</v>
      </c>
      <c r="C507" s="192" t="s">
        <v>715</v>
      </c>
      <c r="D507" s="193" t="s">
        <v>716</v>
      </c>
      <c r="E507" s="705">
        <v>1</v>
      </c>
      <c r="F507" s="399"/>
      <c r="G507" s="554">
        <f t="shared" si="14"/>
        <v>0</v>
      </c>
    </row>
    <row r="508" spans="2:7">
      <c r="B508" s="453"/>
      <c r="C508" s="17"/>
      <c r="D508" s="668"/>
      <c r="E508" s="703"/>
      <c r="F508" s="404"/>
      <c r="G508" s="554"/>
    </row>
    <row r="509" spans="2:7" ht="20" customHeight="1">
      <c r="B509" s="453" t="s">
        <v>968</v>
      </c>
      <c r="C509" s="194" t="s">
        <v>717</v>
      </c>
      <c r="D509" s="195" t="s">
        <v>716</v>
      </c>
      <c r="E509" s="706">
        <v>1</v>
      </c>
      <c r="F509" s="399"/>
      <c r="G509" s="554">
        <f t="shared" si="14"/>
        <v>0</v>
      </c>
    </row>
    <row r="510" spans="2:7">
      <c r="B510" s="453"/>
      <c r="C510" s="194"/>
      <c r="D510" s="195"/>
      <c r="E510" s="706"/>
      <c r="F510" s="413"/>
      <c r="G510" s="554"/>
    </row>
    <row r="511" spans="2:7" ht="34" customHeight="1">
      <c r="B511" s="453" t="s">
        <v>969</v>
      </c>
      <c r="C511" s="558" t="s">
        <v>1269</v>
      </c>
      <c r="D511" s="195" t="s">
        <v>776</v>
      </c>
      <c r="E511" s="706">
        <v>1</v>
      </c>
      <c r="F511" s="983"/>
      <c r="G511" s="554">
        <f t="shared" si="14"/>
        <v>0</v>
      </c>
    </row>
    <row r="512" spans="2:7" ht="34" customHeight="1">
      <c r="B512" s="453" t="s">
        <v>1721</v>
      </c>
      <c r="C512" s="558" t="s">
        <v>1722</v>
      </c>
      <c r="D512" s="691" t="s">
        <v>128</v>
      </c>
      <c r="E512" s="706">
        <v>50000</v>
      </c>
      <c r="F512" s="692"/>
      <c r="G512" s="554">
        <f t="shared" si="14"/>
        <v>0</v>
      </c>
    </row>
    <row r="513" spans="2:7">
      <c r="B513" s="453"/>
      <c r="C513" s="194"/>
      <c r="D513" s="195"/>
      <c r="E513" s="706"/>
      <c r="F513" s="413"/>
      <c r="G513" s="554"/>
    </row>
    <row r="514" spans="2:7" s="556" customFormat="1" ht="28.5" customHeight="1">
      <c r="B514" s="557" t="s">
        <v>970</v>
      </c>
      <c r="C514" s="194" t="s">
        <v>1270</v>
      </c>
      <c r="D514" s="194" t="s">
        <v>776</v>
      </c>
      <c r="E514" s="706">
        <v>1</v>
      </c>
      <c r="F514" s="983"/>
      <c r="G514" s="554">
        <f t="shared" ref="G514:G515" si="15">F514*E514</f>
        <v>0</v>
      </c>
    </row>
    <row r="515" spans="2:7" ht="20" customHeight="1">
      <c r="B515" s="453" t="s">
        <v>1723</v>
      </c>
      <c r="C515" s="558" t="s">
        <v>1722</v>
      </c>
      <c r="D515" s="691" t="s">
        <v>128</v>
      </c>
      <c r="E515" s="706">
        <v>50000</v>
      </c>
      <c r="F515" s="692"/>
      <c r="G515" s="554">
        <f t="shared" si="15"/>
        <v>0</v>
      </c>
    </row>
    <row r="516" spans="2:7" ht="20" customHeight="1">
      <c r="B516" s="453"/>
      <c r="C516" s="196" t="s">
        <v>718</v>
      </c>
      <c r="D516" s="668"/>
      <c r="E516" s="703"/>
      <c r="F516" s="404"/>
      <c r="G516" s="554"/>
    </row>
    <row r="517" spans="2:7" ht="20" customHeight="1">
      <c r="B517" s="453" t="s">
        <v>971</v>
      </c>
      <c r="C517" s="192" t="s">
        <v>719</v>
      </c>
      <c r="D517" s="668" t="s">
        <v>7</v>
      </c>
      <c r="E517" s="703">
        <v>1</v>
      </c>
      <c r="F517" s="397"/>
      <c r="G517" s="554">
        <f t="shared" si="14"/>
        <v>0</v>
      </c>
    </row>
    <row r="518" spans="2:7" ht="20" customHeight="1">
      <c r="B518" s="453"/>
      <c r="C518" s="17"/>
      <c r="D518" s="668"/>
      <c r="E518" s="703"/>
      <c r="F518" s="404"/>
      <c r="G518" s="554"/>
    </row>
    <row r="519" spans="2:7" ht="20" customHeight="1">
      <c r="B519" s="453"/>
      <c r="C519" s="246" t="s">
        <v>720</v>
      </c>
      <c r="D519" s="668"/>
      <c r="E519" s="703"/>
      <c r="F519" s="404"/>
      <c r="G519" s="554"/>
    </row>
    <row r="520" spans="2:7" ht="20" customHeight="1">
      <c r="B520" s="453" t="s">
        <v>972</v>
      </c>
      <c r="C520" s="17" t="s">
        <v>721</v>
      </c>
      <c r="D520" s="668" t="s">
        <v>11</v>
      </c>
      <c r="E520" s="703">
        <v>2400</v>
      </c>
      <c r="F520" s="397"/>
      <c r="G520" s="554">
        <f t="shared" si="14"/>
        <v>0</v>
      </c>
    </row>
    <row r="521" spans="2:7" ht="20" customHeight="1">
      <c r="B521" s="453"/>
      <c r="C521" s="17"/>
      <c r="D521" s="668"/>
      <c r="E521" s="703"/>
      <c r="F521" s="404"/>
      <c r="G521" s="554"/>
    </row>
    <row r="522" spans="2:7" ht="20" customHeight="1">
      <c r="B522" s="453"/>
      <c r="C522" s="187" t="s">
        <v>722</v>
      </c>
      <c r="D522" s="668"/>
      <c r="E522" s="703"/>
      <c r="F522" s="404"/>
      <c r="G522" s="554"/>
    </row>
    <row r="523" spans="2:7" ht="20" customHeight="1">
      <c r="B523" s="453"/>
      <c r="C523" s="17" t="s">
        <v>723</v>
      </c>
      <c r="D523" s="668"/>
      <c r="E523" s="703"/>
      <c r="F523" s="404"/>
      <c r="G523" s="554"/>
    </row>
    <row r="524" spans="2:7" ht="20" customHeight="1">
      <c r="B524" s="453"/>
      <c r="C524" s="17"/>
      <c r="D524" s="668"/>
      <c r="E524" s="703"/>
      <c r="F524" s="404"/>
      <c r="G524" s="554"/>
    </row>
    <row r="525" spans="2:7" ht="25">
      <c r="B525" s="453"/>
      <c r="C525" s="187" t="s">
        <v>724</v>
      </c>
      <c r="D525" s="668"/>
      <c r="E525" s="703"/>
      <c r="F525" s="404"/>
      <c r="G525" s="554"/>
    </row>
    <row r="526" spans="2:7" ht="20" customHeight="1">
      <c r="B526" s="453" t="s">
        <v>973</v>
      </c>
      <c r="C526" s="17" t="s">
        <v>725</v>
      </c>
      <c r="D526" s="668" t="s">
        <v>175</v>
      </c>
      <c r="E526" s="703">
        <v>100</v>
      </c>
      <c r="F526" s="397"/>
      <c r="G526" s="554">
        <f t="shared" si="14"/>
        <v>0</v>
      </c>
    </row>
    <row r="527" spans="2:7" ht="20" customHeight="1">
      <c r="B527" s="453" t="s">
        <v>974</v>
      </c>
      <c r="C527" s="17" t="s">
        <v>726</v>
      </c>
      <c r="D527" s="668" t="s">
        <v>175</v>
      </c>
      <c r="E527" s="703">
        <v>50</v>
      </c>
      <c r="F527" s="397"/>
      <c r="G527" s="554">
        <f t="shared" si="14"/>
        <v>0</v>
      </c>
    </row>
    <row r="528" spans="2:7" ht="20" customHeight="1">
      <c r="B528" s="453"/>
      <c r="C528" s="17"/>
      <c r="D528" s="668"/>
      <c r="E528" s="703"/>
      <c r="F528" s="404"/>
      <c r="G528" s="554"/>
    </row>
    <row r="529" spans="2:7" ht="25">
      <c r="B529" s="453" t="s">
        <v>975</v>
      </c>
      <c r="C529" s="17" t="s">
        <v>727</v>
      </c>
      <c r="D529" s="668" t="s">
        <v>175</v>
      </c>
      <c r="E529" s="703">
        <v>30</v>
      </c>
      <c r="F529" s="397"/>
      <c r="G529" s="554">
        <f t="shared" si="14"/>
        <v>0</v>
      </c>
    </row>
    <row r="530" spans="2:7">
      <c r="B530" s="453"/>
      <c r="C530" s="17"/>
      <c r="D530" s="668"/>
      <c r="E530" s="703"/>
      <c r="F530" s="404"/>
      <c r="G530" s="554"/>
    </row>
    <row r="531" spans="2:7" ht="20" customHeight="1">
      <c r="B531" s="453" t="s">
        <v>976</v>
      </c>
      <c r="C531" s="17" t="s">
        <v>728</v>
      </c>
      <c r="D531" s="668"/>
      <c r="E531" s="703"/>
      <c r="F531" s="404"/>
      <c r="G531" s="554"/>
    </row>
    <row r="532" spans="2:7">
      <c r="B532" s="453"/>
      <c r="C532" s="17"/>
      <c r="D532" s="668"/>
      <c r="E532" s="703"/>
      <c r="F532" s="404"/>
      <c r="G532" s="554"/>
    </row>
    <row r="533" spans="2:7" ht="20" customHeight="1">
      <c r="B533" s="453" t="s">
        <v>977</v>
      </c>
      <c r="C533" s="17" t="s">
        <v>729</v>
      </c>
      <c r="D533" s="668" t="s">
        <v>175</v>
      </c>
      <c r="E533" s="703">
        <v>95</v>
      </c>
      <c r="F533" s="397"/>
      <c r="G533" s="554">
        <f t="shared" si="14"/>
        <v>0</v>
      </c>
    </row>
    <row r="534" spans="2:7">
      <c r="B534" s="453"/>
      <c r="C534" s="17"/>
      <c r="D534" s="668"/>
      <c r="E534" s="703"/>
      <c r="F534" s="404"/>
      <c r="G534" s="554"/>
    </row>
    <row r="535" spans="2:7" ht="20" customHeight="1">
      <c r="B535" s="453" t="s">
        <v>978</v>
      </c>
      <c r="C535" s="17" t="s">
        <v>730</v>
      </c>
      <c r="D535" s="668"/>
      <c r="E535" s="703"/>
      <c r="F535" s="404"/>
      <c r="G535" s="554"/>
    </row>
    <row r="536" spans="2:7">
      <c r="B536" s="453"/>
      <c r="C536" s="17"/>
      <c r="D536" s="668"/>
      <c r="E536" s="703"/>
      <c r="F536" s="404"/>
      <c r="G536" s="554"/>
    </row>
    <row r="537" spans="2:7" ht="25">
      <c r="B537" s="453" t="s">
        <v>979</v>
      </c>
      <c r="C537" s="17" t="s">
        <v>731</v>
      </c>
      <c r="D537" s="668"/>
      <c r="E537" s="703"/>
      <c r="F537" s="404"/>
      <c r="G537" s="554"/>
    </row>
    <row r="538" spans="2:7" ht="20" customHeight="1">
      <c r="B538" s="453"/>
      <c r="C538" s="17"/>
      <c r="D538" s="668"/>
      <c r="E538" s="703"/>
      <c r="F538" s="404"/>
      <c r="G538" s="554"/>
    </row>
    <row r="539" spans="2:7" ht="20" customHeight="1">
      <c r="B539" s="453" t="s">
        <v>980</v>
      </c>
      <c r="C539" s="17" t="s">
        <v>732</v>
      </c>
      <c r="D539" s="668" t="s">
        <v>2</v>
      </c>
      <c r="E539" s="703">
        <v>500</v>
      </c>
      <c r="F539" s="397"/>
      <c r="G539" s="554">
        <f t="shared" si="14"/>
        <v>0</v>
      </c>
    </row>
    <row r="540" spans="2:7" ht="20" customHeight="1">
      <c r="B540" s="453"/>
      <c r="C540" s="17"/>
      <c r="D540" s="668"/>
      <c r="E540" s="703"/>
      <c r="F540" s="404"/>
      <c r="G540" s="554"/>
    </row>
    <row r="541" spans="2:7" ht="20" customHeight="1">
      <c r="B541" s="453" t="s">
        <v>981</v>
      </c>
      <c r="C541" s="17" t="s">
        <v>733</v>
      </c>
      <c r="D541" s="668" t="s">
        <v>2</v>
      </c>
      <c r="E541" s="703">
        <v>500</v>
      </c>
      <c r="F541" s="397"/>
      <c r="G541" s="554">
        <f t="shared" si="14"/>
        <v>0</v>
      </c>
    </row>
    <row r="542" spans="2:7" ht="20" customHeight="1">
      <c r="B542" s="453"/>
      <c r="C542" s="17"/>
      <c r="D542" s="668"/>
      <c r="E542" s="703"/>
      <c r="F542" s="404"/>
      <c r="G542" s="554"/>
    </row>
    <row r="543" spans="2:7" ht="20" customHeight="1">
      <c r="B543" s="453" t="s">
        <v>982</v>
      </c>
      <c r="C543" s="17" t="s">
        <v>778</v>
      </c>
      <c r="D543" s="668" t="s">
        <v>179</v>
      </c>
      <c r="E543" s="703">
        <v>300</v>
      </c>
      <c r="F543" s="397"/>
      <c r="G543" s="554">
        <f t="shared" si="14"/>
        <v>0</v>
      </c>
    </row>
    <row r="544" spans="2:7" ht="20" customHeight="1">
      <c r="B544" s="453"/>
      <c r="C544" s="17"/>
      <c r="D544" s="668"/>
      <c r="E544" s="703"/>
      <c r="F544" s="404"/>
      <c r="G544" s="554"/>
    </row>
    <row r="545" spans="2:7" ht="20" customHeight="1">
      <c r="B545" s="453"/>
      <c r="C545" s="187" t="s">
        <v>734</v>
      </c>
      <c r="D545" s="668"/>
      <c r="E545" s="703"/>
      <c r="F545" s="404"/>
      <c r="G545" s="554"/>
    </row>
    <row r="546" spans="2:7" ht="20" customHeight="1">
      <c r="B546" s="453"/>
      <c r="C546" s="17" t="s">
        <v>0</v>
      </c>
      <c r="D546" s="668"/>
      <c r="E546" s="703"/>
      <c r="F546" s="404"/>
      <c r="G546" s="554"/>
    </row>
    <row r="547" spans="2:7" ht="20" customHeight="1">
      <c r="B547" s="453"/>
      <c r="C547" s="17"/>
      <c r="D547" s="668"/>
      <c r="E547" s="703"/>
      <c r="F547" s="404"/>
      <c r="G547" s="554"/>
    </row>
    <row r="548" spans="2:7" ht="25">
      <c r="B548" s="453"/>
      <c r="C548" s="17" t="s">
        <v>724</v>
      </c>
      <c r="D548" s="668"/>
      <c r="E548" s="703"/>
      <c r="F548" s="404"/>
      <c r="G548" s="554"/>
    </row>
    <row r="549" spans="2:7">
      <c r="B549" s="453"/>
      <c r="C549" s="17"/>
      <c r="D549" s="668"/>
      <c r="E549" s="703"/>
      <c r="F549" s="404"/>
      <c r="G549" s="554"/>
    </row>
    <row r="550" spans="2:7" ht="20" customHeight="1">
      <c r="B550" s="453" t="s">
        <v>983</v>
      </c>
      <c r="C550" s="17" t="s">
        <v>735</v>
      </c>
      <c r="D550" s="668" t="s">
        <v>175</v>
      </c>
      <c r="E550" s="703">
        <v>80</v>
      </c>
      <c r="F550" s="397"/>
      <c r="G550" s="554">
        <f t="shared" si="14"/>
        <v>0</v>
      </c>
    </row>
    <row r="551" spans="2:7" ht="20" customHeight="1">
      <c r="B551" s="453" t="s">
        <v>984</v>
      </c>
      <c r="C551" s="17" t="s">
        <v>726</v>
      </c>
      <c r="D551" s="668" t="s">
        <v>175</v>
      </c>
      <c r="E551" s="703">
        <v>45</v>
      </c>
      <c r="F551" s="397"/>
      <c r="G551" s="554">
        <f t="shared" si="14"/>
        <v>0</v>
      </c>
    </row>
    <row r="552" spans="2:7" ht="20" customHeight="1">
      <c r="B552" s="453"/>
      <c r="C552" s="17"/>
      <c r="D552" s="668"/>
      <c r="E552" s="703"/>
      <c r="F552" s="404"/>
      <c r="G552" s="554"/>
    </row>
    <row r="553" spans="2:7" ht="25">
      <c r="B553" s="453" t="s">
        <v>985</v>
      </c>
      <c r="C553" s="17" t="s">
        <v>736</v>
      </c>
      <c r="D553" s="668" t="s">
        <v>175</v>
      </c>
      <c r="E553" s="703">
        <v>26</v>
      </c>
      <c r="F553" s="397"/>
      <c r="G553" s="554">
        <f t="shared" si="14"/>
        <v>0</v>
      </c>
    </row>
    <row r="554" spans="2:7" ht="20" customHeight="1">
      <c r="B554" s="453"/>
      <c r="C554" s="17"/>
      <c r="D554" s="668"/>
      <c r="E554" s="703"/>
      <c r="F554" s="404"/>
      <c r="G554" s="554"/>
    </row>
    <row r="555" spans="2:7" ht="20" customHeight="1">
      <c r="B555" s="453"/>
      <c r="C555" s="17" t="s">
        <v>737</v>
      </c>
      <c r="D555" s="668"/>
      <c r="E555" s="703"/>
      <c r="F555" s="404"/>
      <c r="G555" s="554"/>
    </row>
    <row r="556" spans="2:7" ht="20" customHeight="1">
      <c r="B556" s="453" t="s">
        <v>986</v>
      </c>
      <c r="C556" s="17" t="s">
        <v>738</v>
      </c>
      <c r="D556" s="668" t="s">
        <v>175</v>
      </c>
      <c r="E556" s="703">
        <v>96</v>
      </c>
      <c r="F556" s="397"/>
      <c r="G556" s="554">
        <f t="shared" si="14"/>
        <v>0</v>
      </c>
    </row>
    <row r="557" spans="2:7" ht="20" customHeight="1">
      <c r="B557" s="453" t="s">
        <v>987</v>
      </c>
      <c r="C557" s="17" t="s">
        <v>777</v>
      </c>
      <c r="D557" s="668" t="s">
        <v>175</v>
      </c>
      <c r="E557" s="703">
        <v>140</v>
      </c>
      <c r="F557" s="397"/>
      <c r="G557" s="554">
        <f t="shared" si="14"/>
        <v>0</v>
      </c>
    </row>
    <row r="558" spans="2:7" ht="25">
      <c r="B558" s="453" t="s">
        <v>988</v>
      </c>
      <c r="C558" s="17" t="s">
        <v>739</v>
      </c>
      <c r="D558" s="668" t="s">
        <v>175</v>
      </c>
      <c r="E558" s="703">
        <v>33</v>
      </c>
      <c r="F558" s="397"/>
      <c r="G558" s="554">
        <f t="shared" si="14"/>
        <v>0</v>
      </c>
    </row>
    <row r="559" spans="2:7" ht="20" customHeight="1">
      <c r="B559" s="453"/>
      <c r="C559" s="17"/>
      <c r="D559" s="668"/>
      <c r="E559" s="703"/>
      <c r="F559" s="404"/>
      <c r="G559" s="554"/>
    </row>
    <row r="560" spans="2:7" ht="20" customHeight="1">
      <c r="B560" s="453"/>
      <c r="C560" s="187" t="s">
        <v>740</v>
      </c>
      <c r="D560" s="668"/>
      <c r="E560" s="703"/>
      <c r="F560" s="404"/>
      <c r="G560" s="554"/>
    </row>
    <row r="561" spans="2:7" ht="20" customHeight="1">
      <c r="B561" s="453" t="s">
        <v>989</v>
      </c>
      <c r="C561" s="17" t="s">
        <v>741</v>
      </c>
      <c r="D561" s="668"/>
      <c r="E561" s="703"/>
      <c r="F561" s="404"/>
      <c r="G561" s="554"/>
    </row>
    <row r="562" spans="2:7" ht="20" customHeight="1">
      <c r="B562" s="453" t="s">
        <v>990</v>
      </c>
      <c r="C562" s="17" t="s">
        <v>742</v>
      </c>
      <c r="D562" s="668" t="s">
        <v>2</v>
      </c>
      <c r="E562" s="703">
        <v>50</v>
      </c>
      <c r="F562" s="397"/>
      <c r="G562" s="554">
        <f>F562*E562</f>
        <v>0</v>
      </c>
    </row>
    <row r="563" spans="2:7" ht="20" customHeight="1">
      <c r="B563" s="453"/>
      <c r="C563" s="17"/>
      <c r="D563" s="668"/>
      <c r="E563" s="703"/>
      <c r="F563" s="404"/>
      <c r="G563" s="554"/>
    </row>
    <row r="564" spans="2:7" ht="20" customHeight="1">
      <c r="B564" s="453"/>
      <c r="C564" s="17"/>
      <c r="D564" s="668"/>
      <c r="E564" s="703"/>
      <c r="F564" s="404"/>
      <c r="G564" s="554"/>
    </row>
    <row r="565" spans="2:7" ht="25">
      <c r="B565" s="453"/>
      <c r="C565" s="187" t="s">
        <v>743</v>
      </c>
      <c r="D565" s="668"/>
      <c r="E565" s="703"/>
      <c r="F565" s="404"/>
      <c r="G565" s="554"/>
    </row>
    <row r="566" spans="2:7" ht="20" customHeight="1">
      <c r="B566" s="453"/>
      <c r="C566" s="17"/>
      <c r="D566" s="668"/>
      <c r="E566" s="703"/>
      <c r="F566" s="404"/>
      <c r="G566" s="554"/>
    </row>
    <row r="567" spans="2:7" ht="20" customHeight="1">
      <c r="B567" s="453"/>
      <c r="C567" s="17" t="s">
        <v>744</v>
      </c>
      <c r="D567" s="668"/>
      <c r="E567" s="703"/>
      <c r="F567" s="404"/>
      <c r="G567" s="554"/>
    </row>
    <row r="568" spans="2:7" ht="20" customHeight="1">
      <c r="B568" s="453"/>
      <c r="C568" s="17"/>
      <c r="D568" s="668"/>
      <c r="E568" s="703"/>
      <c r="F568" s="404"/>
      <c r="G568" s="554"/>
    </row>
    <row r="569" spans="2:7" ht="20" customHeight="1">
      <c r="B569" s="453" t="s">
        <v>991</v>
      </c>
      <c r="C569" s="17" t="s">
        <v>745</v>
      </c>
      <c r="D569" s="668" t="s">
        <v>2</v>
      </c>
      <c r="E569" s="703">
        <v>200</v>
      </c>
      <c r="F569" s="397"/>
      <c r="G569" s="554">
        <f t="shared" ref="G569:G573" si="16">F569*E569</f>
        <v>0</v>
      </c>
    </row>
    <row r="570" spans="2:7" ht="20" customHeight="1">
      <c r="B570" s="453"/>
      <c r="C570" s="17"/>
      <c r="D570" s="668"/>
      <c r="E570" s="703"/>
      <c r="F570" s="404"/>
      <c r="G570" s="554"/>
    </row>
    <row r="571" spans="2:7" ht="20" customHeight="1">
      <c r="B571" s="453" t="s">
        <v>992</v>
      </c>
      <c r="C571" s="17" t="s">
        <v>746</v>
      </c>
      <c r="D571" s="668" t="s">
        <v>2</v>
      </c>
      <c r="E571" s="703">
        <v>200</v>
      </c>
      <c r="F571" s="397"/>
      <c r="G571" s="554">
        <f t="shared" si="16"/>
        <v>0</v>
      </c>
    </row>
    <row r="572" spans="2:7" ht="20" customHeight="1">
      <c r="B572" s="453"/>
      <c r="C572" s="17"/>
      <c r="D572" s="668"/>
      <c r="E572" s="703"/>
      <c r="F572" s="404"/>
      <c r="G572" s="554"/>
    </row>
    <row r="573" spans="2:7" ht="20" customHeight="1">
      <c r="B573" s="453" t="s">
        <v>993</v>
      </c>
      <c r="C573" s="17" t="s">
        <v>747</v>
      </c>
      <c r="D573" s="668" t="s">
        <v>2</v>
      </c>
      <c r="E573" s="703">
        <v>120</v>
      </c>
      <c r="F573" s="397"/>
      <c r="G573" s="554">
        <f t="shared" si="16"/>
        <v>0</v>
      </c>
    </row>
    <row r="574" spans="2:7" ht="20" customHeight="1">
      <c r="B574" s="453"/>
      <c r="C574" s="17"/>
      <c r="D574" s="668"/>
      <c r="E574" s="703"/>
      <c r="F574" s="404"/>
      <c r="G574" s="554"/>
    </row>
    <row r="575" spans="2:7" ht="20" customHeight="1">
      <c r="B575" s="453"/>
      <c r="C575" s="187" t="s">
        <v>748</v>
      </c>
      <c r="D575" s="668"/>
      <c r="E575" s="703"/>
      <c r="F575" s="404"/>
      <c r="G575" s="554"/>
    </row>
    <row r="576" spans="2:7" ht="20" customHeight="1">
      <c r="B576" s="453"/>
      <c r="C576" s="17" t="s">
        <v>749</v>
      </c>
      <c r="D576" s="668"/>
      <c r="E576" s="703"/>
      <c r="F576" s="404"/>
      <c r="G576" s="554"/>
    </row>
    <row r="577" spans="2:7" ht="20" customHeight="1">
      <c r="B577" s="453"/>
      <c r="C577" s="17" t="s">
        <v>750</v>
      </c>
      <c r="D577" s="668"/>
      <c r="E577" s="703"/>
      <c r="F577" s="404"/>
      <c r="G577" s="554"/>
    </row>
    <row r="578" spans="2:7" ht="20" customHeight="1">
      <c r="B578" s="453" t="s">
        <v>994</v>
      </c>
      <c r="C578" s="17" t="s">
        <v>751</v>
      </c>
      <c r="D578" s="668" t="s">
        <v>175</v>
      </c>
      <c r="E578" s="703">
        <v>1280</v>
      </c>
      <c r="F578" s="397"/>
      <c r="G578" s="554">
        <f>F578*E578</f>
        <v>0</v>
      </c>
    </row>
    <row r="579" spans="2:7" ht="20" customHeight="1">
      <c r="B579" s="453"/>
      <c r="C579" s="17"/>
      <c r="D579" s="668"/>
      <c r="E579" s="703"/>
      <c r="F579" s="404"/>
      <c r="G579" s="554"/>
    </row>
    <row r="580" spans="2:7" ht="20" customHeight="1">
      <c r="B580" s="453"/>
      <c r="C580" s="187" t="s">
        <v>752</v>
      </c>
      <c r="D580" s="668"/>
      <c r="E580" s="703"/>
      <c r="F580" s="404"/>
      <c r="G580" s="554"/>
    </row>
    <row r="581" spans="2:7" ht="20" customHeight="1">
      <c r="B581" s="453" t="s">
        <v>995</v>
      </c>
      <c r="C581" s="17" t="s">
        <v>753</v>
      </c>
      <c r="D581" s="668" t="s">
        <v>175</v>
      </c>
      <c r="E581" s="703">
        <v>768</v>
      </c>
      <c r="F581" s="397"/>
      <c r="G581" s="554">
        <f t="shared" ref="G581:G606" si="17">F581*E581</f>
        <v>0</v>
      </c>
    </row>
    <row r="582" spans="2:7" ht="20" customHeight="1">
      <c r="B582" s="453" t="s">
        <v>996</v>
      </c>
      <c r="C582" s="17" t="s">
        <v>754</v>
      </c>
      <c r="D582" s="668" t="s">
        <v>175</v>
      </c>
      <c r="E582" s="703">
        <v>384</v>
      </c>
      <c r="F582" s="397"/>
      <c r="G582" s="554">
        <f t="shared" si="17"/>
        <v>0</v>
      </c>
    </row>
    <row r="583" spans="2:7" ht="20" customHeight="1">
      <c r="B583" s="453"/>
      <c r="C583" s="17"/>
      <c r="D583" s="668"/>
      <c r="E583" s="703"/>
      <c r="F583" s="404"/>
      <c r="G583" s="554"/>
    </row>
    <row r="584" spans="2:7" ht="20" customHeight="1">
      <c r="B584" s="453" t="s">
        <v>997</v>
      </c>
      <c r="C584" s="187" t="s">
        <v>755</v>
      </c>
      <c r="D584" s="668"/>
      <c r="E584" s="703"/>
      <c r="F584" s="404"/>
      <c r="G584" s="554"/>
    </row>
    <row r="585" spans="2:7" ht="20" customHeight="1">
      <c r="B585" s="453" t="s">
        <v>998</v>
      </c>
      <c r="C585" s="17" t="s">
        <v>779</v>
      </c>
      <c r="D585" s="668" t="s">
        <v>175</v>
      </c>
      <c r="E585" s="703">
        <v>1600</v>
      </c>
      <c r="F585" s="397"/>
      <c r="G585" s="554">
        <f t="shared" si="17"/>
        <v>0</v>
      </c>
    </row>
    <row r="586" spans="2:7" ht="20" customHeight="1">
      <c r="B586" s="453"/>
      <c r="C586" s="17"/>
      <c r="D586" s="668"/>
      <c r="E586" s="703"/>
      <c r="F586" s="404"/>
      <c r="G586" s="554"/>
    </row>
    <row r="587" spans="2:7" ht="20" customHeight="1">
      <c r="B587" s="453"/>
      <c r="C587" s="187" t="s">
        <v>756</v>
      </c>
      <c r="D587" s="668"/>
      <c r="E587" s="703"/>
      <c r="F587" s="404"/>
      <c r="G587" s="554"/>
    </row>
    <row r="588" spans="2:7" ht="20" customHeight="1">
      <c r="B588" s="453" t="s">
        <v>999</v>
      </c>
      <c r="C588" s="17" t="s">
        <v>757</v>
      </c>
      <c r="D588" s="668" t="s">
        <v>179</v>
      </c>
      <c r="E588" s="703">
        <v>1600</v>
      </c>
      <c r="F588" s="397"/>
      <c r="G588" s="554">
        <f t="shared" si="17"/>
        <v>0</v>
      </c>
    </row>
    <row r="589" spans="2:7" ht="20" customHeight="1">
      <c r="B589" s="453" t="s">
        <v>1000</v>
      </c>
      <c r="C589" s="17" t="s">
        <v>758</v>
      </c>
      <c r="D589" s="668" t="s">
        <v>179</v>
      </c>
      <c r="E589" s="703">
        <v>1600</v>
      </c>
      <c r="F589" s="397"/>
      <c r="G589" s="554">
        <f t="shared" si="17"/>
        <v>0</v>
      </c>
    </row>
    <row r="590" spans="2:7" ht="20" customHeight="1">
      <c r="B590" s="453"/>
      <c r="C590" s="17"/>
      <c r="D590" s="668"/>
      <c r="E590" s="703"/>
      <c r="F590" s="404"/>
      <c r="G590" s="554"/>
    </row>
    <row r="591" spans="2:7" ht="20" customHeight="1">
      <c r="B591" s="453"/>
      <c r="C591" s="17" t="s">
        <v>759</v>
      </c>
      <c r="D591" s="668" t="s">
        <v>179</v>
      </c>
      <c r="E591" s="703">
        <v>1600</v>
      </c>
      <c r="F591" s="397"/>
      <c r="G591" s="554">
        <f t="shared" si="17"/>
        <v>0</v>
      </c>
    </row>
    <row r="592" spans="2:7" ht="20" customHeight="1">
      <c r="B592" s="453"/>
      <c r="C592" s="17"/>
      <c r="D592" s="668"/>
      <c r="E592" s="703"/>
      <c r="F592" s="404"/>
      <c r="G592" s="554"/>
    </row>
    <row r="593" spans="2:7" ht="20" customHeight="1">
      <c r="B593" s="453"/>
      <c r="C593" s="187" t="s">
        <v>760</v>
      </c>
      <c r="D593" s="668"/>
      <c r="E593" s="703"/>
      <c r="F593" s="404"/>
      <c r="G593" s="554"/>
    </row>
    <row r="594" spans="2:7" ht="20" customHeight="1">
      <c r="B594" s="453"/>
      <c r="C594" s="17" t="s">
        <v>761</v>
      </c>
      <c r="D594" s="668" t="s">
        <v>179</v>
      </c>
      <c r="E594" s="703">
        <v>800</v>
      </c>
      <c r="F594" s="397"/>
      <c r="G594" s="554">
        <f t="shared" si="17"/>
        <v>0</v>
      </c>
    </row>
    <row r="595" spans="2:7" ht="20" customHeight="1">
      <c r="B595" s="453"/>
      <c r="C595" s="17"/>
      <c r="D595" s="668"/>
      <c r="E595" s="703"/>
      <c r="F595" s="404"/>
      <c r="G595" s="554"/>
    </row>
    <row r="596" spans="2:7" ht="20" customHeight="1">
      <c r="B596" s="453"/>
      <c r="C596" s="187" t="s">
        <v>762</v>
      </c>
      <c r="D596" s="668"/>
      <c r="E596" s="703"/>
      <c r="F596" s="404"/>
      <c r="G596" s="554"/>
    </row>
    <row r="597" spans="2:7" ht="20" customHeight="1">
      <c r="B597" s="453"/>
      <c r="C597" s="17"/>
      <c r="D597" s="668"/>
      <c r="E597" s="703"/>
      <c r="F597" s="404"/>
      <c r="G597" s="554"/>
    </row>
    <row r="598" spans="2:7" ht="25">
      <c r="B598" s="453"/>
      <c r="C598" s="187" t="s">
        <v>763</v>
      </c>
      <c r="D598" s="668"/>
      <c r="E598" s="703"/>
      <c r="F598" s="404"/>
      <c r="G598" s="554"/>
    </row>
    <row r="599" spans="2:7" ht="20" customHeight="1">
      <c r="B599" s="453"/>
      <c r="C599" s="17"/>
      <c r="D599" s="668"/>
      <c r="E599" s="703"/>
      <c r="F599" s="404"/>
      <c r="G599" s="554"/>
    </row>
    <row r="600" spans="2:7" ht="20" customHeight="1">
      <c r="B600" s="453"/>
      <c r="C600" s="187" t="s">
        <v>764</v>
      </c>
      <c r="D600" s="668"/>
      <c r="E600" s="703"/>
      <c r="F600" s="404"/>
      <c r="G600" s="554"/>
    </row>
    <row r="601" spans="2:7" ht="20" customHeight="1">
      <c r="B601" s="453"/>
      <c r="C601" s="17" t="s">
        <v>780</v>
      </c>
      <c r="D601" s="668" t="s">
        <v>175</v>
      </c>
      <c r="E601" s="703">
        <v>240</v>
      </c>
      <c r="F601" s="397"/>
      <c r="G601" s="554">
        <f t="shared" si="17"/>
        <v>0</v>
      </c>
    </row>
    <row r="602" spans="2:7" ht="20" customHeight="1">
      <c r="B602" s="453"/>
      <c r="C602" s="17" t="s">
        <v>781</v>
      </c>
      <c r="D602" s="668" t="s">
        <v>175</v>
      </c>
      <c r="E602" s="703">
        <v>240</v>
      </c>
      <c r="F602" s="397"/>
      <c r="G602" s="554">
        <f t="shared" si="17"/>
        <v>0</v>
      </c>
    </row>
    <row r="603" spans="2:7" ht="20" customHeight="1">
      <c r="B603" s="453"/>
      <c r="C603" s="17" t="s">
        <v>782</v>
      </c>
      <c r="D603" s="668" t="s">
        <v>175</v>
      </c>
      <c r="E603" s="703">
        <v>240</v>
      </c>
      <c r="F603" s="397"/>
      <c r="G603" s="554">
        <f t="shared" si="17"/>
        <v>0</v>
      </c>
    </row>
    <row r="604" spans="2:7" ht="20" customHeight="1">
      <c r="B604" s="453"/>
      <c r="C604" s="17"/>
      <c r="D604" s="668"/>
      <c r="E604" s="703"/>
      <c r="F604" s="404"/>
      <c r="G604" s="554"/>
    </row>
    <row r="605" spans="2:7" ht="20" customHeight="1">
      <c r="B605" s="453"/>
      <c r="C605" s="187" t="s">
        <v>783</v>
      </c>
      <c r="D605" s="668"/>
      <c r="E605" s="703"/>
      <c r="F605" s="404"/>
      <c r="G605" s="554"/>
    </row>
    <row r="606" spans="2:7" ht="25">
      <c r="B606" s="453"/>
      <c r="C606" s="17" t="s">
        <v>784</v>
      </c>
      <c r="D606" s="668" t="s">
        <v>175</v>
      </c>
      <c r="E606" s="703">
        <v>240</v>
      </c>
      <c r="F606" s="397"/>
      <c r="G606" s="554">
        <f t="shared" si="17"/>
        <v>0</v>
      </c>
    </row>
    <row r="607" spans="2:7" ht="20" customHeight="1">
      <c r="B607" s="453"/>
      <c r="C607" s="17"/>
      <c r="D607" s="668"/>
      <c r="E607" s="703"/>
      <c r="F607" s="404"/>
      <c r="G607" s="554"/>
    </row>
    <row r="608" spans="2:7" ht="20" customHeight="1">
      <c r="B608" s="453"/>
      <c r="C608" s="187" t="s">
        <v>765</v>
      </c>
      <c r="D608" s="668"/>
      <c r="E608" s="703"/>
      <c r="F608" s="404"/>
      <c r="G608" s="554"/>
    </row>
    <row r="609" spans="2:7" ht="20" customHeight="1">
      <c r="B609" s="453"/>
      <c r="C609" s="17" t="s">
        <v>766</v>
      </c>
      <c r="D609" s="668"/>
      <c r="E609" s="703"/>
      <c r="F609" s="404"/>
      <c r="G609" s="554"/>
    </row>
    <row r="610" spans="2:7" ht="20" customHeight="1">
      <c r="B610" s="453"/>
      <c r="C610" s="17"/>
      <c r="D610" s="668"/>
      <c r="E610" s="703"/>
      <c r="F610" s="404"/>
      <c r="G610" s="554"/>
    </row>
    <row r="611" spans="2:7" ht="37.5">
      <c r="B611" s="453"/>
      <c r="C611" s="17" t="s">
        <v>785</v>
      </c>
      <c r="D611" s="668"/>
      <c r="E611" s="703"/>
      <c r="F611" s="404"/>
      <c r="G611" s="554"/>
    </row>
    <row r="612" spans="2:7" ht="20" customHeight="1">
      <c r="B612" s="453"/>
      <c r="C612" s="17"/>
      <c r="D612" s="668"/>
      <c r="E612" s="703"/>
      <c r="F612" s="404"/>
      <c r="G612" s="554"/>
    </row>
    <row r="613" spans="2:7" ht="20" customHeight="1">
      <c r="B613" s="453"/>
      <c r="C613" s="17" t="s">
        <v>767</v>
      </c>
      <c r="D613" s="668" t="s">
        <v>175</v>
      </c>
      <c r="E613" s="703">
        <v>300</v>
      </c>
      <c r="F613" s="397"/>
      <c r="G613" s="554">
        <f>F613*E613</f>
        <v>0</v>
      </c>
    </row>
    <row r="614" spans="2:7" ht="20" customHeight="1">
      <c r="B614" s="453"/>
      <c r="C614" s="17"/>
      <c r="D614" s="668"/>
      <c r="E614" s="703"/>
      <c r="F614" s="404"/>
      <c r="G614" s="554"/>
    </row>
    <row r="615" spans="2:7" ht="20" customHeight="1">
      <c r="B615" s="453"/>
      <c r="C615" s="187" t="s">
        <v>768</v>
      </c>
      <c r="D615" s="668"/>
      <c r="E615" s="703"/>
      <c r="F615" s="404"/>
      <c r="G615" s="554"/>
    </row>
    <row r="616" spans="2:7" ht="20" customHeight="1">
      <c r="B616" s="453"/>
      <c r="C616" s="17" t="s">
        <v>769</v>
      </c>
      <c r="D616" s="668"/>
      <c r="E616" s="703"/>
      <c r="F616" s="404"/>
      <c r="G616" s="554"/>
    </row>
    <row r="617" spans="2:7" ht="20" customHeight="1">
      <c r="B617" s="453"/>
      <c r="C617" s="17" t="s">
        <v>786</v>
      </c>
      <c r="D617" s="668" t="s">
        <v>770</v>
      </c>
      <c r="E617" s="703">
        <v>1280</v>
      </c>
      <c r="F617" s="397"/>
      <c r="G617" s="554">
        <f t="shared" ref="G617:G629" si="18">F617*E617</f>
        <v>0</v>
      </c>
    </row>
    <row r="618" spans="2:7" ht="20" customHeight="1">
      <c r="B618" s="453"/>
      <c r="C618" s="17" t="s">
        <v>771</v>
      </c>
      <c r="D618" s="668" t="s">
        <v>179</v>
      </c>
      <c r="E618" s="703">
        <v>189</v>
      </c>
      <c r="F618" s="397"/>
      <c r="G618" s="554">
        <f t="shared" si="18"/>
        <v>0</v>
      </c>
    </row>
    <row r="619" spans="2:7" ht="25">
      <c r="B619" s="453"/>
      <c r="C619" s="17" t="s">
        <v>772</v>
      </c>
      <c r="D619" s="668" t="s">
        <v>770</v>
      </c>
      <c r="E619" s="703">
        <v>65</v>
      </c>
      <c r="F619" s="397"/>
      <c r="G619" s="554">
        <f t="shared" si="18"/>
        <v>0</v>
      </c>
    </row>
    <row r="620" spans="2:7" ht="20" customHeight="1">
      <c r="B620" s="453"/>
      <c r="C620" s="17"/>
      <c r="D620" s="668"/>
      <c r="E620" s="703"/>
      <c r="F620" s="404"/>
      <c r="G620" s="554"/>
    </row>
    <row r="621" spans="2:7" ht="20" customHeight="1">
      <c r="B621" s="453"/>
      <c r="C621" s="187" t="s">
        <v>773</v>
      </c>
      <c r="D621" s="668"/>
      <c r="E621" s="703"/>
      <c r="F621" s="404"/>
      <c r="G621" s="554"/>
    </row>
    <row r="622" spans="2:7" ht="20" customHeight="1">
      <c r="B622" s="453"/>
      <c r="C622" s="17"/>
      <c r="D622" s="668"/>
      <c r="E622" s="703"/>
      <c r="F622" s="404"/>
      <c r="G622" s="554"/>
    </row>
    <row r="623" spans="2:7" ht="20" customHeight="1">
      <c r="B623" s="453"/>
      <c r="C623" s="17" t="s">
        <v>787</v>
      </c>
      <c r="D623" s="668"/>
      <c r="E623" s="703"/>
      <c r="F623" s="404"/>
      <c r="G623" s="554"/>
    </row>
    <row r="624" spans="2:7" ht="25">
      <c r="B624" s="453"/>
      <c r="C624" s="17" t="s">
        <v>1243</v>
      </c>
      <c r="D624" s="668"/>
      <c r="E624" s="703"/>
      <c r="F624" s="404"/>
      <c r="G624" s="554"/>
    </row>
    <row r="625" spans="2:8" ht="20" customHeight="1">
      <c r="B625" s="453"/>
      <c r="C625" s="17" t="s">
        <v>788</v>
      </c>
      <c r="D625" s="668" t="s">
        <v>11</v>
      </c>
      <c r="E625" s="561">
        <v>2000</v>
      </c>
      <c r="F625" s="400"/>
      <c r="G625" s="554">
        <f t="shared" si="18"/>
        <v>0</v>
      </c>
    </row>
    <row r="626" spans="2:8" ht="20" customHeight="1">
      <c r="B626" s="453"/>
      <c r="C626" s="17" t="s">
        <v>774</v>
      </c>
      <c r="D626" s="668" t="s">
        <v>770</v>
      </c>
      <c r="E626" s="703">
        <v>1280</v>
      </c>
      <c r="F626" s="397"/>
      <c r="G626" s="554">
        <f t="shared" si="18"/>
        <v>0</v>
      </c>
    </row>
    <row r="627" spans="2:8" ht="20" customHeight="1">
      <c r="B627" s="453"/>
      <c r="C627" s="17"/>
      <c r="D627" s="668"/>
      <c r="E627" s="703"/>
      <c r="F627" s="404"/>
      <c r="G627" s="554"/>
    </row>
    <row r="628" spans="2:8" ht="20" customHeight="1">
      <c r="B628" s="453"/>
      <c r="C628" s="17"/>
      <c r="D628" s="668"/>
      <c r="E628" s="703"/>
      <c r="F628" s="404"/>
      <c r="G628" s="554"/>
    </row>
    <row r="629" spans="2:8" ht="20" customHeight="1">
      <c r="B629" s="453"/>
      <c r="C629" s="17" t="s">
        <v>775</v>
      </c>
      <c r="D629" s="668" t="s">
        <v>9</v>
      </c>
      <c r="E629" s="703">
        <v>5</v>
      </c>
      <c r="F629" s="397"/>
      <c r="G629" s="554">
        <f t="shared" si="18"/>
        <v>0</v>
      </c>
      <c r="H629" s="189"/>
    </row>
    <row r="630" spans="2:8" ht="20" customHeight="1">
      <c r="B630" s="453"/>
      <c r="C630" s="15"/>
      <c r="D630" s="668"/>
      <c r="E630" s="703"/>
      <c r="F630" s="404"/>
      <c r="G630" s="554"/>
    </row>
    <row r="631" spans="2:8" ht="20" customHeight="1">
      <c r="B631" s="453"/>
      <c r="C631" s="16" t="s">
        <v>532</v>
      </c>
      <c r="D631" s="668"/>
      <c r="E631" s="703"/>
      <c r="F631" s="404"/>
      <c r="G631" s="554"/>
    </row>
    <row r="632" spans="2:8" ht="20" customHeight="1">
      <c r="B632" s="453"/>
      <c r="C632" s="15"/>
      <c r="D632" s="668"/>
      <c r="E632" s="703"/>
      <c r="F632" s="404"/>
      <c r="G632" s="554"/>
    </row>
    <row r="633" spans="2:8" ht="20" customHeight="1">
      <c r="B633" s="453"/>
      <c r="C633" s="16" t="s">
        <v>464</v>
      </c>
      <c r="D633" s="668"/>
      <c r="E633" s="703"/>
      <c r="F633" s="404"/>
      <c r="G633" s="554"/>
    </row>
    <row r="634" spans="2:8" ht="20" customHeight="1">
      <c r="B634" s="453"/>
      <c r="C634" s="15"/>
      <c r="D634" s="668"/>
      <c r="E634" s="703"/>
      <c r="F634" s="404"/>
      <c r="G634" s="554"/>
    </row>
    <row r="635" spans="2:8" ht="20" customHeight="1">
      <c r="B635" s="453"/>
      <c r="C635" s="16" t="s">
        <v>385</v>
      </c>
      <c r="D635" s="668"/>
      <c r="E635" s="703"/>
      <c r="F635" s="404"/>
      <c r="G635" s="554"/>
    </row>
    <row r="636" spans="2:8" ht="20" customHeight="1">
      <c r="B636" s="453"/>
      <c r="C636" s="15"/>
      <c r="D636" s="668"/>
      <c r="E636" s="703"/>
      <c r="F636" s="404"/>
      <c r="G636" s="554"/>
    </row>
    <row r="637" spans="2:8" ht="25">
      <c r="B637" s="453"/>
      <c r="C637" s="187" t="s">
        <v>1769</v>
      </c>
      <c r="D637" s="668"/>
      <c r="E637" s="703"/>
      <c r="F637" s="404"/>
      <c r="G637" s="554"/>
    </row>
    <row r="638" spans="2:8" ht="20" customHeight="1">
      <c r="B638" s="453"/>
      <c r="C638" s="15"/>
      <c r="D638" s="668"/>
      <c r="E638" s="703"/>
      <c r="F638" s="404"/>
      <c r="G638" s="554"/>
    </row>
    <row r="639" spans="2:8" ht="20" customHeight="1">
      <c r="B639" s="453"/>
      <c r="C639" s="403"/>
      <c r="D639" s="669"/>
      <c r="E639" s="561"/>
      <c r="F639" s="404"/>
      <c r="G639" s="554"/>
    </row>
    <row r="640" spans="2:8" ht="20" customHeight="1">
      <c r="B640" s="453"/>
      <c r="C640" s="16" t="s">
        <v>644</v>
      </c>
      <c r="D640" s="668"/>
      <c r="E640" s="703"/>
      <c r="F640" s="404"/>
      <c r="G640" s="554"/>
    </row>
    <row r="641" spans="2:8" ht="25">
      <c r="B641" s="453"/>
      <c r="C641" s="410" t="s">
        <v>829</v>
      </c>
      <c r="D641" s="669" t="s">
        <v>776</v>
      </c>
      <c r="E641" s="561">
        <v>1</v>
      </c>
      <c r="F641" s="397"/>
      <c r="G641" s="554">
        <f t="shared" ref="G641:G643" si="19">F641*E641</f>
        <v>0</v>
      </c>
    </row>
    <row r="642" spans="2:8" ht="20" customHeight="1">
      <c r="B642" s="453"/>
      <c r="C642" s="15" t="s">
        <v>616</v>
      </c>
      <c r="D642" s="668" t="s">
        <v>128</v>
      </c>
      <c r="E642" s="703">
        <v>1800000</v>
      </c>
      <c r="F642" s="401"/>
      <c r="G642" s="554">
        <f t="shared" si="19"/>
        <v>0</v>
      </c>
    </row>
    <row r="643" spans="2:8" ht="20" customHeight="1">
      <c r="B643" s="453"/>
      <c r="C643" s="15" t="s">
        <v>817</v>
      </c>
      <c r="D643" s="668" t="s">
        <v>128</v>
      </c>
      <c r="E643" s="703">
        <v>1800000</v>
      </c>
      <c r="F643" s="401"/>
      <c r="G643" s="554">
        <f t="shared" si="19"/>
        <v>0</v>
      </c>
    </row>
    <row r="644" spans="2:8" ht="20" customHeight="1">
      <c r="B644" s="453"/>
      <c r="C644" s="15"/>
      <c r="D644" s="668"/>
      <c r="E644" s="703"/>
      <c r="F644" s="404"/>
      <c r="G644" s="554"/>
      <c r="H644" s="189"/>
    </row>
    <row r="645" spans="2:8" ht="30" customHeight="1" thickBot="1">
      <c r="B645" s="716"/>
      <c r="C645" s="717" t="s">
        <v>163</v>
      </c>
      <c r="D645" s="718"/>
      <c r="E645" s="719"/>
      <c r="F645" s="720"/>
      <c r="G645" s="721">
        <f>SUM(G8:G644)</f>
        <v>0</v>
      </c>
    </row>
    <row r="646" spans="2:8" ht="20" customHeight="1" thickTop="1">
      <c r="F646" s="402"/>
      <c r="G646" s="601"/>
    </row>
  </sheetData>
  <mergeCells count="5">
    <mergeCell ref="B1:G1"/>
    <mergeCell ref="B2:G2"/>
    <mergeCell ref="B3:G3"/>
    <mergeCell ref="B4:G4"/>
    <mergeCell ref="B5:G5"/>
  </mergeCells>
  <phoneticPr fontId="44" type="noConversion"/>
  <printOptions gridLines="1"/>
  <pageMargins left="0.70866141732283472" right="0.70866141732283472" top="0.74803149606299213" bottom="0.74803149606299213" header="0.31496062992125984" footer="0.31496062992125984"/>
  <pageSetup paperSize="9" scale="6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36511-DC89-4AA8-B27D-BACDC7F19621}">
  <sheetPr>
    <pageSetUpPr fitToPage="1"/>
  </sheetPr>
  <dimension ref="A1:G1010"/>
  <sheetViews>
    <sheetView view="pageBreakPreview" topLeftCell="A424" zoomScale="90" zoomScaleSheetLayoutView="90" workbookViewId="0">
      <selection activeCell="E412" sqref="E10:E412"/>
    </sheetView>
  </sheetViews>
  <sheetFormatPr defaultColWidth="8.81640625" defaultRowHeight="13.5"/>
  <cols>
    <col min="1" max="1" width="10.81640625" style="565" customWidth="1"/>
    <col min="2" max="2" width="56.81640625" style="199" customWidth="1"/>
    <col min="3" max="3" width="10.81640625" style="199" customWidth="1"/>
    <col min="4" max="4" width="15.81640625" style="565" bestFit="1" customWidth="1"/>
    <col min="5" max="5" width="15.81640625" style="974" customWidth="1"/>
    <col min="6" max="6" width="20.81640625" style="593" customWidth="1"/>
    <col min="7" max="18" width="21.6328125" style="199" customWidth="1"/>
    <col min="19" max="16384" width="8.81640625" style="199"/>
  </cols>
  <sheetData>
    <row r="1" spans="1:7" ht="30" customHeight="1">
      <c r="A1" s="843" t="s">
        <v>157</v>
      </c>
      <c r="B1" s="844"/>
      <c r="C1" s="844"/>
      <c r="D1" s="844"/>
      <c r="E1" s="844"/>
      <c r="F1" s="845"/>
      <c r="G1" s="198"/>
    </row>
    <row r="2" spans="1:7" ht="30" customHeight="1">
      <c r="A2" s="846" t="s">
        <v>1728</v>
      </c>
      <c r="B2" s="847"/>
      <c r="C2" s="847"/>
      <c r="D2" s="847"/>
      <c r="E2" s="847"/>
      <c r="F2" s="848"/>
      <c r="G2" s="200"/>
    </row>
    <row r="3" spans="1:7" ht="30" customHeight="1">
      <c r="A3" s="846" t="s">
        <v>1019</v>
      </c>
      <c r="B3" s="847"/>
      <c r="C3" s="847"/>
      <c r="D3" s="847"/>
      <c r="E3" s="847"/>
      <c r="F3" s="848"/>
      <c r="G3" s="200"/>
    </row>
    <row r="4" spans="1:7" ht="30" customHeight="1">
      <c r="A4" s="854" t="s">
        <v>1130</v>
      </c>
      <c r="B4" s="847"/>
      <c r="C4" s="847"/>
      <c r="D4" s="847"/>
      <c r="E4" s="847"/>
      <c r="F4" s="848"/>
      <c r="G4" s="200"/>
    </row>
    <row r="5" spans="1:7" ht="30" customHeight="1" thickBot="1">
      <c r="A5" s="851" t="s">
        <v>1028</v>
      </c>
      <c r="B5" s="852"/>
      <c r="C5" s="852"/>
      <c r="D5" s="852"/>
      <c r="E5" s="852"/>
      <c r="F5" s="853"/>
      <c r="G5" s="200"/>
    </row>
    <row r="6" spans="1:7" ht="14">
      <c r="A6" s="535" t="s">
        <v>50</v>
      </c>
      <c r="B6" s="849" t="s">
        <v>34</v>
      </c>
      <c r="C6" s="536" t="s">
        <v>35</v>
      </c>
      <c r="D6" s="537" t="s">
        <v>158</v>
      </c>
      <c r="E6" s="954" t="s">
        <v>159</v>
      </c>
      <c r="F6" s="574" t="s">
        <v>160</v>
      </c>
      <c r="G6" s="200"/>
    </row>
    <row r="7" spans="1:7" ht="14">
      <c r="A7" s="566" t="s">
        <v>161</v>
      </c>
      <c r="B7" s="850"/>
      <c r="C7" s="342"/>
      <c r="D7" s="538"/>
      <c r="E7" s="955" t="s">
        <v>162</v>
      </c>
      <c r="F7" s="575" t="s">
        <v>162</v>
      </c>
      <c r="G7" s="200"/>
    </row>
    <row r="8" spans="1:7" ht="14">
      <c r="A8" s="567"/>
      <c r="B8" s="201"/>
      <c r="C8" s="201"/>
      <c r="D8" s="458"/>
      <c r="E8" s="956"/>
      <c r="F8" s="576"/>
      <c r="G8" s="200"/>
    </row>
    <row r="9" spans="1:7" ht="15">
      <c r="A9" s="567"/>
      <c r="B9" s="539" t="s">
        <v>465</v>
      </c>
      <c r="C9" s="341"/>
      <c r="D9" s="202"/>
      <c r="E9" s="957"/>
      <c r="F9" s="576"/>
      <c r="G9" s="200"/>
    </row>
    <row r="10" spans="1:7" ht="181" customHeight="1">
      <c r="A10" s="567"/>
      <c r="B10" s="540" t="s">
        <v>848</v>
      </c>
      <c r="C10" s="341"/>
      <c r="D10" s="202"/>
      <c r="E10" s="958"/>
      <c r="F10" s="577"/>
      <c r="G10" s="200"/>
    </row>
    <row r="11" spans="1:7" ht="14">
      <c r="A11" s="567"/>
      <c r="B11" s="541"/>
      <c r="C11" s="341"/>
      <c r="D11" s="202"/>
      <c r="E11" s="958"/>
      <c r="F11" s="577"/>
      <c r="G11" s="200"/>
    </row>
    <row r="12" spans="1:7" ht="50">
      <c r="A12" s="567"/>
      <c r="B12" s="542" t="s">
        <v>1244</v>
      </c>
      <c r="C12" s="341"/>
      <c r="D12" s="202"/>
      <c r="E12" s="958"/>
      <c r="F12" s="577"/>
      <c r="G12" s="200"/>
    </row>
    <row r="13" spans="1:7" ht="14">
      <c r="A13" s="567"/>
      <c r="B13" s="341"/>
      <c r="C13" s="341"/>
      <c r="D13" s="202"/>
      <c r="E13" s="958"/>
      <c r="F13" s="577"/>
      <c r="G13" s="200"/>
    </row>
    <row r="14" spans="1:7" ht="14">
      <c r="A14" s="567"/>
      <c r="B14" s="18" t="s">
        <v>384</v>
      </c>
      <c r="C14" s="341"/>
      <c r="D14" s="202"/>
      <c r="E14" s="958"/>
      <c r="F14" s="577"/>
      <c r="G14" s="200"/>
    </row>
    <row r="15" spans="1:7" ht="14">
      <c r="A15" s="567"/>
      <c r="B15" s="19"/>
      <c r="C15" s="341"/>
      <c r="D15" s="202"/>
      <c r="E15" s="958"/>
      <c r="F15" s="577"/>
      <c r="G15" s="200"/>
    </row>
    <row r="16" spans="1:7" ht="14">
      <c r="A16" s="567"/>
      <c r="B16" s="18" t="s">
        <v>790</v>
      </c>
      <c r="C16" s="341"/>
      <c r="D16" s="202"/>
      <c r="E16" s="958"/>
      <c r="F16" s="577"/>
      <c r="G16" s="200"/>
    </row>
    <row r="17" spans="1:7" ht="14">
      <c r="A17" s="567"/>
      <c r="B17" s="341"/>
      <c r="C17" s="341"/>
      <c r="D17" s="202"/>
      <c r="E17" s="958"/>
      <c r="F17" s="577"/>
      <c r="G17" s="200"/>
    </row>
    <row r="18" spans="1:7" s="952" customFormat="1" ht="108">
      <c r="A18" s="953" t="s">
        <v>1271</v>
      </c>
      <c r="B18" s="948" t="s">
        <v>841</v>
      </c>
      <c r="C18" s="203" t="s">
        <v>7</v>
      </c>
      <c r="D18" s="949">
        <v>1</v>
      </c>
      <c r="E18" s="414"/>
      <c r="F18" s="950">
        <f>E18</f>
        <v>0</v>
      </c>
      <c r="G18" s="951"/>
    </row>
    <row r="19" spans="1:7" ht="14">
      <c r="A19" s="567"/>
      <c r="B19" s="341"/>
      <c r="C19" s="341"/>
      <c r="D19" s="202"/>
      <c r="E19" s="958"/>
      <c r="F19" s="577"/>
      <c r="G19" s="200"/>
    </row>
    <row r="20" spans="1:7" ht="14">
      <c r="A20" s="567"/>
      <c r="B20" s="341"/>
      <c r="C20" s="341"/>
      <c r="D20" s="202"/>
      <c r="E20" s="958"/>
      <c r="F20" s="577"/>
      <c r="G20" s="200"/>
    </row>
    <row r="21" spans="1:7" ht="14">
      <c r="A21" s="567"/>
      <c r="B21" s="543"/>
      <c r="C21" s="204"/>
      <c r="D21" s="341"/>
      <c r="E21" s="959"/>
      <c r="F21" s="578"/>
      <c r="G21" s="200"/>
    </row>
    <row r="22" spans="1:7" ht="14">
      <c r="A22" s="567"/>
      <c r="B22" s="18" t="s">
        <v>164</v>
      </c>
      <c r="C22" s="204"/>
      <c r="D22" s="341"/>
      <c r="E22" s="959"/>
      <c r="F22" s="578"/>
      <c r="G22" s="200"/>
    </row>
    <row r="23" spans="1:7" ht="14">
      <c r="A23" s="567"/>
      <c r="B23" s="19"/>
      <c r="C23" s="204"/>
      <c r="D23" s="341"/>
      <c r="E23" s="959"/>
      <c r="F23" s="578"/>
      <c r="G23" s="200"/>
    </row>
    <row r="24" spans="1:7" ht="14">
      <c r="A24" s="567"/>
      <c r="B24" s="18" t="s">
        <v>73</v>
      </c>
      <c r="C24" s="204"/>
      <c r="D24" s="341"/>
      <c r="E24" s="959"/>
      <c r="F24" s="578"/>
      <c r="G24" s="200"/>
    </row>
    <row r="25" spans="1:7" ht="14">
      <c r="A25" s="567"/>
      <c r="B25" s="19"/>
      <c r="C25" s="204"/>
      <c r="D25" s="341"/>
      <c r="E25" s="959"/>
      <c r="F25" s="578"/>
      <c r="G25" s="200"/>
    </row>
    <row r="26" spans="1:7" ht="41">
      <c r="A26" s="567"/>
      <c r="B26" s="19" t="s">
        <v>800</v>
      </c>
      <c r="C26" s="204"/>
      <c r="D26" s="341"/>
      <c r="E26" s="959"/>
      <c r="F26" s="578"/>
      <c r="G26" s="200"/>
    </row>
    <row r="27" spans="1:7" ht="14">
      <c r="A27" s="567"/>
      <c r="B27" s="19"/>
      <c r="C27" s="204"/>
      <c r="D27" s="341"/>
      <c r="E27" s="959"/>
      <c r="F27" s="578"/>
      <c r="G27" s="200"/>
    </row>
    <row r="28" spans="1:7" ht="14">
      <c r="A28" s="567"/>
      <c r="B28" s="19"/>
      <c r="C28" s="204"/>
      <c r="D28" s="341"/>
      <c r="E28" s="959"/>
      <c r="F28" s="578"/>
      <c r="G28" s="200"/>
    </row>
    <row r="29" spans="1:7" ht="81.5">
      <c r="A29" s="567"/>
      <c r="B29" s="19" t="s">
        <v>166</v>
      </c>
      <c r="C29" s="204"/>
      <c r="D29" s="341"/>
      <c r="E29" s="959"/>
      <c r="F29" s="578"/>
      <c r="G29" s="200"/>
    </row>
    <row r="30" spans="1:7" ht="14">
      <c r="A30" s="567"/>
      <c r="B30" s="19"/>
      <c r="C30" s="204"/>
      <c r="D30" s="341"/>
      <c r="E30" s="959"/>
      <c r="F30" s="578"/>
      <c r="G30" s="200"/>
    </row>
    <row r="31" spans="1:7" ht="14">
      <c r="A31" s="567"/>
      <c r="B31" s="18" t="s">
        <v>74</v>
      </c>
      <c r="C31" s="204"/>
      <c r="D31" s="341"/>
      <c r="E31" s="959"/>
      <c r="F31" s="578"/>
      <c r="G31" s="200"/>
    </row>
    <row r="32" spans="1:7" ht="14">
      <c r="A32" s="567"/>
      <c r="B32" s="19"/>
      <c r="C32" s="204"/>
      <c r="D32" s="341"/>
      <c r="E32" s="959"/>
      <c r="F32" s="578"/>
      <c r="G32" s="200"/>
    </row>
    <row r="33" spans="1:7" ht="14">
      <c r="A33" s="567"/>
      <c r="B33" s="20" t="s">
        <v>167</v>
      </c>
      <c r="C33" s="204"/>
      <c r="D33" s="341"/>
      <c r="E33" s="959"/>
      <c r="F33" s="578"/>
      <c r="G33" s="200"/>
    </row>
    <row r="34" spans="1:7" ht="14">
      <c r="A34" s="567"/>
      <c r="B34" s="19"/>
      <c r="C34" s="204"/>
      <c r="D34" s="341"/>
      <c r="E34" s="959"/>
      <c r="F34" s="578"/>
      <c r="G34" s="200"/>
    </row>
    <row r="35" spans="1:7" ht="122">
      <c r="A35" s="567"/>
      <c r="B35" s="19" t="s">
        <v>168</v>
      </c>
      <c r="C35" s="204"/>
      <c r="D35" s="341"/>
      <c r="E35" s="959"/>
      <c r="F35" s="578"/>
      <c r="G35" s="200"/>
    </row>
    <row r="36" spans="1:7" ht="14">
      <c r="A36" s="567"/>
      <c r="B36" s="19"/>
      <c r="C36" s="204"/>
      <c r="D36" s="341"/>
      <c r="E36" s="959"/>
      <c r="F36" s="578"/>
      <c r="G36" s="200"/>
    </row>
    <row r="37" spans="1:7" ht="14">
      <c r="A37" s="567"/>
      <c r="B37" s="20" t="s">
        <v>75</v>
      </c>
      <c r="C37" s="204"/>
      <c r="D37" s="341"/>
      <c r="E37" s="959"/>
      <c r="F37" s="578"/>
      <c r="G37" s="200"/>
    </row>
    <row r="38" spans="1:7" ht="14">
      <c r="A38" s="567"/>
      <c r="B38" s="19"/>
      <c r="C38" s="204"/>
      <c r="D38" s="341"/>
      <c r="E38" s="959"/>
      <c r="F38" s="578"/>
      <c r="G38" s="200"/>
    </row>
    <row r="39" spans="1:7" ht="95">
      <c r="A39" s="567"/>
      <c r="B39" s="19" t="s">
        <v>169</v>
      </c>
      <c r="C39" s="204"/>
      <c r="D39" s="341"/>
      <c r="E39" s="959"/>
      <c r="F39" s="578"/>
      <c r="G39" s="200"/>
    </row>
    <row r="40" spans="1:7" ht="14">
      <c r="A40" s="567"/>
      <c r="B40" s="19"/>
      <c r="C40" s="204"/>
      <c r="D40" s="341"/>
      <c r="E40" s="959"/>
      <c r="F40" s="578"/>
      <c r="G40" s="200"/>
    </row>
    <row r="41" spans="1:7" ht="54.5">
      <c r="A41" s="567"/>
      <c r="B41" s="19" t="s">
        <v>170</v>
      </c>
      <c r="C41" s="204"/>
      <c r="D41" s="341"/>
      <c r="E41" s="959"/>
      <c r="F41" s="578"/>
      <c r="G41" s="200"/>
    </row>
    <row r="42" spans="1:7" ht="14">
      <c r="A42" s="567"/>
      <c r="B42" s="19"/>
      <c r="C42" s="204"/>
      <c r="D42" s="341"/>
      <c r="E42" s="959"/>
      <c r="F42" s="578"/>
      <c r="G42" s="200"/>
    </row>
    <row r="43" spans="1:7" ht="41">
      <c r="A43" s="567"/>
      <c r="B43" s="19" t="s">
        <v>171</v>
      </c>
      <c r="C43" s="204"/>
      <c r="D43" s="341"/>
      <c r="E43" s="959"/>
      <c r="F43" s="578"/>
      <c r="G43" s="200"/>
    </row>
    <row r="44" spans="1:7" ht="14">
      <c r="A44" s="567"/>
      <c r="B44" s="19"/>
      <c r="C44" s="204"/>
      <c r="D44" s="341"/>
      <c r="E44" s="959"/>
      <c r="F44" s="579"/>
      <c r="G44" s="200"/>
    </row>
    <row r="45" spans="1:7" ht="14">
      <c r="A45" s="567"/>
      <c r="B45" s="19" t="s">
        <v>172</v>
      </c>
      <c r="C45" s="204"/>
      <c r="D45" s="341"/>
      <c r="E45" s="959"/>
      <c r="F45" s="579"/>
      <c r="G45" s="200"/>
    </row>
    <row r="46" spans="1:7" ht="14">
      <c r="A46" s="567"/>
      <c r="B46" s="18" t="s">
        <v>173</v>
      </c>
      <c r="C46" s="204"/>
      <c r="D46" s="341"/>
      <c r="E46" s="959"/>
      <c r="F46" s="579"/>
      <c r="G46" s="200"/>
    </row>
    <row r="47" spans="1:7" ht="14">
      <c r="A47" s="567"/>
      <c r="B47" s="19"/>
      <c r="C47" s="204"/>
      <c r="D47" s="341"/>
      <c r="E47" s="959"/>
      <c r="F47" s="579"/>
      <c r="G47" s="200"/>
    </row>
    <row r="48" spans="1:7" ht="14">
      <c r="A48" s="567"/>
      <c r="B48" s="20" t="s">
        <v>658</v>
      </c>
      <c r="C48" s="204"/>
      <c r="D48" s="341"/>
      <c r="E48" s="959"/>
      <c r="F48" s="579"/>
      <c r="G48" s="200"/>
    </row>
    <row r="49" spans="1:7" ht="14">
      <c r="A49" s="567"/>
      <c r="B49" s="19"/>
      <c r="C49" s="204"/>
      <c r="D49" s="341"/>
      <c r="E49" s="959"/>
      <c r="F49" s="580"/>
      <c r="G49" s="200"/>
    </row>
    <row r="50" spans="1:7" ht="14">
      <c r="A50" s="567" t="s">
        <v>1272</v>
      </c>
      <c r="B50" s="19" t="s">
        <v>174</v>
      </c>
      <c r="C50" s="8" t="s">
        <v>175</v>
      </c>
      <c r="D50" s="205">
        <v>23.062464000000006</v>
      </c>
      <c r="E50" s="414"/>
      <c r="F50" s="581">
        <f>D50*E50</f>
        <v>0</v>
      </c>
      <c r="G50" s="200"/>
    </row>
    <row r="51" spans="1:7" ht="14">
      <c r="A51" s="567" t="s">
        <v>1273</v>
      </c>
      <c r="B51" s="19" t="s">
        <v>77</v>
      </c>
      <c r="C51" s="8" t="s">
        <v>175</v>
      </c>
      <c r="D51" s="205">
        <v>17.977466</v>
      </c>
      <c r="E51" s="414"/>
      <c r="F51" s="581">
        <f>D51*E51</f>
        <v>0</v>
      </c>
      <c r="G51" s="200"/>
    </row>
    <row r="52" spans="1:7" ht="14">
      <c r="A52" s="567" t="s">
        <v>1274</v>
      </c>
      <c r="B52" s="19" t="s">
        <v>176</v>
      </c>
      <c r="C52" s="8" t="s">
        <v>175</v>
      </c>
      <c r="D52" s="203">
        <v>22.194000000000003</v>
      </c>
      <c r="E52" s="414"/>
      <c r="F52" s="581">
        <f>D52*E52</f>
        <v>0</v>
      </c>
      <c r="G52" s="200"/>
    </row>
    <row r="53" spans="1:7" ht="14">
      <c r="A53" s="567" t="s">
        <v>1275</v>
      </c>
      <c r="B53" s="19" t="s">
        <v>394</v>
      </c>
      <c r="C53" s="8" t="s">
        <v>5</v>
      </c>
      <c r="D53" s="203">
        <v>16.420000000000002</v>
      </c>
      <c r="E53" s="414"/>
      <c r="F53" s="581">
        <f>D53*E53</f>
        <v>0</v>
      </c>
      <c r="G53" s="200"/>
    </row>
    <row r="54" spans="1:7" ht="14">
      <c r="A54" s="567" t="s">
        <v>1276</v>
      </c>
      <c r="B54" s="19" t="s">
        <v>671</v>
      </c>
      <c r="C54" s="8" t="s">
        <v>5</v>
      </c>
      <c r="D54" s="203">
        <v>45</v>
      </c>
      <c r="E54" s="414"/>
      <c r="F54" s="581">
        <f>D54*E54</f>
        <v>0</v>
      </c>
      <c r="G54" s="200"/>
    </row>
    <row r="55" spans="1:7" ht="14">
      <c r="A55" s="567"/>
      <c r="B55" s="19"/>
      <c r="C55" s="8"/>
      <c r="D55" s="203"/>
      <c r="E55" s="960"/>
      <c r="F55" s="581"/>
      <c r="G55" s="200"/>
    </row>
    <row r="56" spans="1:7" ht="14">
      <c r="A56" s="567"/>
      <c r="B56" s="18" t="s">
        <v>78</v>
      </c>
      <c r="C56" s="8"/>
      <c r="D56" s="203"/>
      <c r="E56" s="960"/>
      <c r="F56" s="581"/>
      <c r="G56" s="200"/>
    </row>
    <row r="57" spans="1:7" ht="14">
      <c r="A57" s="567"/>
      <c r="B57" s="19"/>
      <c r="C57" s="8"/>
      <c r="D57" s="203"/>
      <c r="E57" s="960"/>
      <c r="F57" s="581"/>
      <c r="G57" s="200"/>
    </row>
    <row r="58" spans="1:7" ht="42.5" customHeight="1">
      <c r="A58" s="567" t="s">
        <v>1277</v>
      </c>
      <c r="B58" s="206" t="s">
        <v>177</v>
      </c>
      <c r="C58" s="4" t="s">
        <v>179</v>
      </c>
      <c r="D58" s="203">
        <v>203.98000000000002</v>
      </c>
      <c r="E58" s="414"/>
      <c r="F58" s="581">
        <f>D58*E58</f>
        <v>0</v>
      </c>
      <c r="G58" s="200"/>
    </row>
    <row r="59" spans="1:7" ht="14">
      <c r="A59" s="567"/>
      <c r="B59" s="19"/>
      <c r="C59" s="8"/>
      <c r="D59" s="203"/>
      <c r="E59" s="960"/>
      <c r="F59" s="581"/>
      <c r="G59" s="200"/>
    </row>
    <row r="60" spans="1:7" ht="14">
      <c r="A60" s="567"/>
      <c r="B60" s="19" t="s">
        <v>178</v>
      </c>
      <c r="C60" s="8"/>
      <c r="D60" s="341"/>
      <c r="E60" s="959"/>
      <c r="F60" s="580"/>
      <c r="G60" s="200"/>
    </row>
    <row r="61" spans="1:7" ht="14">
      <c r="A61" s="567"/>
      <c r="B61" s="19"/>
      <c r="C61" s="8"/>
      <c r="D61" s="341"/>
      <c r="E61" s="959"/>
      <c r="F61" s="580"/>
      <c r="G61" s="200"/>
    </row>
    <row r="62" spans="1:7" ht="14">
      <c r="A62" s="567"/>
      <c r="B62" s="19"/>
      <c r="C62" s="8"/>
      <c r="D62" s="341"/>
      <c r="E62" s="959"/>
      <c r="F62" s="580"/>
      <c r="G62" s="200"/>
    </row>
    <row r="63" spans="1:7" ht="14">
      <c r="A63" s="567"/>
      <c r="B63" s="18" t="s">
        <v>180</v>
      </c>
      <c r="C63" s="341"/>
      <c r="D63" s="341"/>
      <c r="E63" s="959"/>
      <c r="F63" s="580"/>
      <c r="G63" s="200"/>
    </row>
    <row r="64" spans="1:7" ht="14">
      <c r="A64" s="567"/>
      <c r="B64" s="19"/>
      <c r="C64" s="341"/>
      <c r="D64" s="341"/>
      <c r="E64" s="959"/>
      <c r="F64" s="580"/>
      <c r="G64" s="200"/>
    </row>
    <row r="65" spans="1:7" ht="14">
      <c r="A65" s="567"/>
      <c r="B65" s="19" t="s">
        <v>172</v>
      </c>
      <c r="C65" s="341"/>
      <c r="D65" s="341"/>
      <c r="E65" s="959"/>
      <c r="F65" s="580"/>
      <c r="G65" s="200"/>
    </row>
    <row r="66" spans="1:7" ht="14">
      <c r="A66" s="567"/>
      <c r="B66" s="19"/>
      <c r="C66" s="341"/>
      <c r="D66" s="341"/>
      <c r="E66" s="959"/>
      <c r="F66" s="580"/>
      <c r="G66" s="200"/>
    </row>
    <row r="67" spans="1:7" ht="14">
      <c r="A67" s="567"/>
      <c r="B67" s="18" t="s">
        <v>655</v>
      </c>
      <c r="C67" s="203"/>
      <c r="D67" s="203"/>
      <c r="E67" s="960"/>
      <c r="F67" s="580"/>
      <c r="G67" s="200"/>
    </row>
    <row r="68" spans="1:7" ht="14">
      <c r="A68" s="567"/>
      <c r="B68" s="19"/>
      <c r="C68" s="203"/>
      <c r="D68" s="203"/>
      <c r="E68" s="960"/>
      <c r="F68" s="580"/>
      <c r="G68" s="200"/>
    </row>
    <row r="69" spans="1:7" ht="14">
      <c r="A69" s="567"/>
      <c r="B69" s="20" t="s">
        <v>654</v>
      </c>
      <c r="C69" s="203"/>
      <c r="D69" s="203"/>
      <c r="E69" s="960"/>
      <c r="F69" s="580"/>
      <c r="G69" s="200"/>
    </row>
    <row r="70" spans="1:7" ht="14">
      <c r="A70" s="567"/>
      <c r="B70" s="341"/>
      <c r="C70" s="203"/>
      <c r="D70" s="203"/>
      <c r="E70" s="960"/>
      <c r="F70" s="582"/>
      <c r="G70" s="200"/>
    </row>
    <row r="71" spans="1:7" ht="14">
      <c r="A71" s="567" t="s">
        <v>1278</v>
      </c>
      <c r="B71" s="19" t="s">
        <v>181</v>
      </c>
      <c r="C71" s="203" t="s">
        <v>11</v>
      </c>
      <c r="D71" s="205">
        <v>109.43999999999998</v>
      </c>
      <c r="E71" s="414"/>
      <c r="F71" s="583">
        <f>E71*D71</f>
        <v>0</v>
      </c>
      <c r="G71" s="200"/>
    </row>
    <row r="72" spans="1:7" ht="27.5">
      <c r="A72" s="567" t="s">
        <v>1279</v>
      </c>
      <c r="B72" s="19" t="s">
        <v>182</v>
      </c>
      <c r="C72" s="203" t="s">
        <v>11</v>
      </c>
      <c r="D72" s="205">
        <v>29.305679999999992</v>
      </c>
      <c r="E72" s="414"/>
      <c r="F72" s="583">
        <f t="shared" ref="F72:F76" si="0">E72*D72</f>
        <v>0</v>
      </c>
      <c r="G72" s="200"/>
    </row>
    <row r="73" spans="1:7" ht="27.5">
      <c r="A73" s="567" t="s">
        <v>1280</v>
      </c>
      <c r="B73" s="19" t="s">
        <v>183</v>
      </c>
      <c r="C73" s="203" t="s">
        <v>11</v>
      </c>
      <c r="D73" s="205">
        <v>29.04</v>
      </c>
      <c r="E73" s="414"/>
      <c r="F73" s="583">
        <f t="shared" si="0"/>
        <v>0</v>
      </c>
      <c r="G73" s="200"/>
    </row>
    <row r="74" spans="1:7" ht="27.5">
      <c r="A74" s="567" t="s">
        <v>1281</v>
      </c>
      <c r="B74" s="19" t="s">
        <v>184</v>
      </c>
      <c r="C74" s="203" t="s">
        <v>11</v>
      </c>
      <c r="D74" s="205">
        <v>153.97120000000001</v>
      </c>
      <c r="E74" s="414"/>
      <c r="F74" s="583">
        <f t="shared" si="0"/>
        <v>0</v>
      </c>
      <c r="G74" s="200"/>
    </row>
    <row r="75" spans="1:7" ht="27.5">
      <c r="A75" s="567" t="s">
        <v>1282</v>
      </c>
      <c r="B75" s="19" t="s">
        <v>185</v>
      </c>
      <c r="C75" s="203" t="s">
        <v>11</v>
      </c>
      <c r="D75" s="205">
        <v>4.5248000000000008</v>
      </c>
      <c r="E75" s="414"/>
      <c r="F75" s="583">
        <f t="shared" si="0"/>
        <v>0</v>
      </c>
      <c r="G75" s="200"/>
    </row>
    <row r="76" spans="1:7" ht="27.5">
      <c r="A76" s="567" t="s">
        <v>1283</v>
      </c>
      <c r="B76" s="19" t="s">
        <v>186</v>
      </c>
      <c r="C76" s="203" t="s">
        <v>2</v>
      </c>
      <c r="D76" s="203">
        <v>280</v>
      </c>
      <c r="E76" s="414"/>
      <c r="F76" s="583">
        <f t="shared" si="0"/>
        <v>0</v>
      </c>
      <c r="G76" s="200"/>
    </row>
    <row r="77" spans="1:7" ht="14">
      <c r="A77" s="567"/>
      <c r="B77" s="341"/>
      <c r="C77" s="203"/>
      <c r="D77" s="203"/>
      <c r="E77" s="960"/>
      <c r="F77" s="580"/>
      <c r="G77" s="200"/>
    </row>
    <row r="78" spans="1:7" ht="14">
      <c r="A78" s="567"/>
      <c r="B78" s="341"/>
      <c r="C78" s="203"/>
      <c r="D78" s="203"/>
      <c r="E78" s="960"/>
      <c r="F78" s="580"/>
      <c r="G78" s="200"/>
    </row>
    <row r="79" spans="1:7" ht="14">
      <c r="A79" s="567"/>
      <c r="B79" s="20" t="s">
        <v>653</v>
      </c>
      <c r="C79" s="203"/>
      <c r="D79" s="203"/>
      <c r="E79" s="960"/>
      <c r="F79" s="580"/>
      <c r="G79" s="200"/>
    </row>
    <row r="80" spans="1:7" ht="14">
      <c r="A80" s="567"/>
      <c r="B80" s="19"/>
      <c r="C80" s="203"/>
      <c r="D80" s="203"/>
      <c r="E80" s="960"/>
      <c r="F80" s="583"/>
      <c r="G80" s="200"/>
    </row>
    <row r="81" spans="1:7" ht="14">
      <c r="A81" s="567" t="s">
        <v>1284</v>
      </c>
      <c r="B81" s="19" t="s">
        <v>395</v>
      </c>
      <c r="C81" s="203" t="s">
        <v>11</v>
      </c>
      <c r="D81" s="203">
        <v>10</v>
      </c>
      <c r="E81" s="414"/>
      <c r="F81" s="583">
        <f>D81*E81</f>
        <v>0</v>
      </c>
      <c r="G81" s="200"/>
    </row>
    <row r="82" spans="1:7" ht="14">
      <c r="A82" s="567" t="s">
        <v>1285</v>
      </c>
      <c r="B82" s="19" t="s">
        <v>396</v>
      </c>
      <c r="C82" s="203" t="s">
        <v>11</v>
      </c>
      <c r="D82" s="205">
        <v>54.629800000000003</v>
      </c>
      <c r="E82" s="414"/>
      <c r="F82" s="583">
        <f>D82*E82</f>
        <v>0</v>
      </c>
      <c r="G82" s="200"/>
    </row>
    <row r="83" spans="1:7" ht="14">
      <c r="A83" s="567" t="s">
        <v>1286</v>
      </c>
      <c r="B83" s="19" t="s">
        <v>397</v>
      </c>
      <c r="C83" s="203" t="s">
        <v>11</v>
      </c>
      <c r="D83" s="205">
        <v>44.364800000000002</v>
      </c>
      <c r="E83" s="414"/>
      <c r="F83" s="583">
        <f t="shared" ref="F83:F84" si="1">D83*E83</f>
        <v>0</v>
      </c>
      <c r="G83" s="200"/>
    </row>
    <row r="84" spans="1:7" ht="14">
      <c r="A84" s="567" t="s">
        <v>1287</v>
      </c>
      <c r="B84" s="19" t="s">
        <v>398</v>
      </c>
      <c r="C84" s="203" t="s">
        <v>11</v>
      </c>
      <c r="D84" s="205">
        <v>44.364800000000002</v>
      </c>
      <c r="E84" s="414"/>
      <c r="F84" s="583">
        <f t="shared" si="1"/>
        <v>0</v>
      </c>
      <c r="G84" s="200"/>
    </row>
    <row r="85" spans="1:7" ht="14">
      <c r="A85" s="567"/>
      <c r="B85" s="341"/>
      <c r="C85" s="341"/>
      <c r="D85" s="341"/>
      <c r="E85" s="959"/>
      <c r="F85" s="583"/>
      <c r="G85" s="200"/>
    </row>
    <row r="86" spans="1:7" ht="14">
      <c r="A86" s="567"/>
      <c r="B86" s="20" t="s">
        <v>187</v>
      </c>
      <c r="C86" s="341"/>
      <c r="D86" s="341"/>
      <c r="E86" s="959"/>
      <c r="F86" s="583"/>
      <c r="G86" s="200"/>
    </row>
    <row r="87" spans="1:7" ht="14">
      <c r="A87" s="567"/>
      <c r="B87" s="19"/>
      <c r="C87" s="341"/>
      <c r="D87" s="341"/>
      <c r="E87" s="959"/>
      <c r="F87" s="583"/>
      <c r="G87" s="200"/>
    </row>
    <row r="88" spans="1:7" ht="14">
      <c r="A88" s="567" t="s">
        <v>1288</v>
      </c>
      <c r="B88" s="19" t="s">
        <v>188</v>
      </c>
      <c r="C88" s="203" t="s">
        <v>9</v>
      </c>
      <c r="D88" s="203">
        <v>7</v>
      </c>
      <c r="E88" s="414"/>
      <c r="F88" s="584">
        <f t="shared" ref="F88" si="2">D88*E88</f>
        <v>0</v>
      </c>
      <c r="G88" s="200"/>
    </row>
    <row r="89" spans="1:7" ht="14">
      <c r="A89" s="567"/>
      <c r="B89" s="341"/>
      <c r="C89" s="341"/>
      <c r="D89" s="341"/>
      <c r="E89" s="959"/>
      <c r="F89" s="580"/>
      <c r="G89" s="200"/>
    </row>
    <row r="90" spans="1:7" ht="14">
      <c r="A90" s="567"/>
      <c r="B90" s="341"/>
      <c r="C90" s="341"/>
      <c r="D90" s="341"/>
      <c r="E90" s="959"/>
      <c r="F90" s="580"/>
      <c r="G90" s="200"/>
    </row>
    <row r="91" spans="1:7" ht="14">
      <c r="A91" s="567"/>
      <c r="B91" s="18" t="s">
        <v>189</v>
      </c>
      <c r="C91" s="341"/>
      <c r="D91" s="341"/>
      <c r="E91" s="959"/>
      <c r="F91" s="580"/>
      <c r="G91" s="200"/>
    </row>
    <row r="92" spans="1:7" ht="14">
      <c r="A92" s="567"/>
      <c r="B92" s="19"/>
      <c r="C92" s="341"/>
      <c r="D92" s="341"/>
      <c r="E92" s="959"/>
      <c r="F92" s="580"/>
      <c r="G92" s="200"/>
    </row>
    <row r="93" spans="1:7" ht="14">
      <c r="A93" s="567"/>
      <c r="B93" s="20" t="s">
        <v>190</v>
      </c>
      <c r="C93" s="341"/>
      <c r="D93" s="341"/>
      <c r="E93" s="959"/>
      <c r="F93" s="580"/>
      <c r="G93" s="200"/>
    </row>
    <row r="94" spans="1:7" ht="14">
      <c r="A94" s="567"/>
      <c r="B94" s="19"/>
      <c r="C94" s="341"/>
      <c r="D94" s="341"/>
      <c r="E94" s="959"/>
      <c r="F94" s="580"/>
      <c r="G94" s="200"/>
    </row>
    <row r="95" spans="1:7" ht="14">
      <c r="A95" s="567" t="s">
        <v>1289</v>
      </c>
      <c r="B95" s="19" t="s">
        <v>191</v>
      </c>
      <c r="C95" s="341"/>
      <c r="D95" s="341"/>
      <c r="E95" s="959"/>
      <c r="F95" s="580"/>
      <c r="G95" s="200"/>
    </row>
    <row r="96" spans="1:7" ht="14">
      <c r="A96" s="567"/>
      <c r="B96" s="341"/>
      <c r="C96" s="341"/>
      <c r="D96" s="341"/>
      <c r="E96" s="959"/>
      <c r="F96" s="580"/>
      <c r="G96" s="200"/>
    </row>
    <row r="97" spans="1:7" ht="14">
      <c r="A97" s="567"/>
      <c r="B97" s="18" t="s">
        <v>192</v>
      </c>
      <c r="C97" s="341"/>
      <c r="D97" s="341"/>
      <c r="E97" s="959"/>
      <c r="F97" s="580"/>
      <c r="G97" s="200"/>
    </row>
    <row r="98" spans="1:7" ht="14">
      <c r="A98" s="567"/>
      <c r="B98" s="19"/>
      <c r="C98" s="341"/>
      <c r="D98" s="341"/>
      <c r="E98" s="959"/>
      <c r="F98" s="580"/>
      <c r="G98" s="200"/>
    </row>
    <row r="99" spans="1:7" ht="14">
      <c r="A99" s="567"/>
      <c r="B99" s="19" t="s">
        <v>172</v>
      </c>
      <c r="C99" s="341"/>
      <c r="D99" s="341"/>
      <c r="E99" s="959"/>
      <c r="F99" s="580"/>
      <c r="G99" s="200"/>
    </row>
    <row r="100" spans="1:7" ht="14">
      <c r="A100" s="567"/>
      <c r="B100" s="19"/>
      <c r="C100" s="341"/>
      <c r="D100" s="341"/>
      <c r="E100" s="959"/>
      <c r="F100" s="580"/>
      <c r="G100" s="200"/>
    </row>
    <row r="101" spans="1:7" ht="14">
      <c r="A101" s="567"/>
      <c r="B101" s="20" t="s">
        <v>193</v>
      </c>
      <c r="C101" s="341"/>
      <c r="D101" s="341"/>
      <c r="E101" s="959"/>
      <c r="F101" s="580"/>
      <c r="G101" s="200"/>
    </row>
    <row r="102" spans="1:7" ht="14">
      <c r="A102" s="567"/>
      <c r="B102" s="19"/>
      <c r="C102" s="341"/>
      <c r="D102" s="341"/>
      <c r="E102" s="959"/>
      <c r="F102" s="580"/>
      <c r="G102" s="200"/>
    </row>
    <row r="103" spans="1:7">
      <c r="A103" s="562" t="s">
        <v>1290</v>
      </c>
      <c r="B103" s="19" t="s">
        <v>194</v>
      </c>
      <c r="C103" s="208" t="s">
        <v>27</v>
      </c>
      <c r="D103" s="203">
        <v>18</v>
      </c>
      <c r="E103" s="414"/>
      <c r="F103" s="584">
        <f t="shared" ref="F103" si="3">D103*E103</f>
        <v>0</v>
      </c>
      <c r="G103" s="200"/>
    </row>
    <row r="104" spans="1:7">
      <c r="A104" s="562"/>
      <c r="B104" s="19"/>
      <c r="C104" s="208"/>
      <c r="D104" s="203"/>
      <c r="E104" s="960"/>
      <c r="F104" s="585" t="str">
        <f t="shared" ref="F104:F858" si="4">IF(E104="","",ROUND(E104*D104,2))</f>
        <v/>
      </c>
      <c r="G104" s="200"/>
    </row>
    <row r="105" spans="1:7" ht="14">
      <c r="A105" s="562"/>
      <c r="B105" s="20" t="s">
        <v>195</v>
      </c>
      <c r="C105" s="208"/>
      <c r="D105" s="203"/>
      <c r="E105" s="960"/>
      <c r="F105" s="585" t="str">
        <f t="shared" si="4"/>
        <v/>
      </c>
      <c r="G105" s="200"/>
    </row>
    <row r="106" spans="1:7">
      <c r="A106" s="562"/>
      <c r="B106" s="19"/>
      <c r="C106" s="203"/>
      <c r="D106" s="203"/>
      <c r="E106" s="960"/>
      <c r="F106" s="585" t="str">
        <f t="shared" si="4"/>
        <v/>
      </c>
      <c r="G106" s="200"/>
    </row>
    <row r="107" spans="1:7" ht="27">
      <c r="A107" s="562" t="s">
        <v>1291</v>
      </c>
      <c r="B107" s="19" t="s">
        <v>672</v>
      </c>
      <c r="C107" s="203" t="s">
        <v>11</v>
      </c>
      <c r="D107" s="203">
        <v>545</v>
      </c>
      <c r="E107" s="414"/>
      <c r="F107" s="584">
        <f>D107*E107</f>
        <v>0</v>
      </c>
      <c r="G107" s="200"/>
    </row>
    <row r="108" spans="1:7">
      <c r="A108" s="562"/>
      <c r="B108" s="204"/>
      <c r="C108" s="203"/>
      <c r="D108" s="203"/>
      <c r="E108" s="960"/>
      <c r="F108" s="585" t="str">
        <f t="shared" si="4"/>
        <v/>
      </c>
      <c r="G108" s="200"/>
    </row>
    <row r="109" spans="1:7">
      <c r="A109" s="562"/>
      <c r="B109" s="207"/>
      <c r="C109" s="203"/>
      <c r="D109" s="203"/>
      <c r="E109" s="960"/>
      <c r="F109" s="585" t="str">
        <f t="shared" si="4"/>
        <v/>
      </c>
      <c r="G109" s="200"/>
    </row>
    <row r="110" spans="1:7" ht="14">
      <c r="A110" s="562"/>
      <c r="B110" s="20" t="s">
        <v>196</v>
      </c>
      <c r="C110" s="203"/>
      <c r="D110" s="203"/>
      <c r="E110" s="960"/>
      <c r="F110" s="585" t="str">
        <f t="shared" si="4"/>
        <v/>
      </c>
      <c r="G110" s="200"/>
    </row>
    <row r="111" spans="1:7">
      <c r="A111" s="562"/>
      <c r="B111" s="207"/>
      <c r="C111" s="203"/>
      <c r="D111" s="203"/>
      <c r="E111" s="960"/>
      <c r="F111" s="585" t="str">
        <f t="shared" si="4"/>
        <v/>
      </c>
      <c r="G111" s="200"/>
    </row>
    <row r="112" spans="1:7">
      <c r="A112" s="562"/>
      <c r="B112" s="207"/>
      <c r="C112" s="203"/>
      <c r="D112" s="203"/>
      <c r="E112" s="960"/>
      <c r="F112" s="585" t="str">
        <f t="shared" si="4"/>
        <v/>
      </c>
      <c r="G112" s="200"/>
    </row>
    <row r="113" spans="1:7">
      <c r="A113" s="562" t="s">
        <v>1292</v>
      </c>
      <c r="B113" s="207" t="s">
        <v>197</v>
      </c>
      <c r="C113" s="208" t="s">
        <v>32</v>
      </c>
      <c r="D113" s="209">
        <v>20.775655</v>
      </c>
      <c r="E113" s="961"/>
      <c r="F113" s="584">
        <f t="shared" ref="F113" si="5">D113*E113</f>
        <v>0</v>
      </c>
      <c r="G113" s="200"/>
    </row>
    <row r="114" spans="1:7">
      <c r="A114" s="562"/>
      <c r="B114" s="207"/>
      <c r="C114" s="210"/>
      <c r="D114" s="211"/>
      <c r="E114" s="962"/>
      <c r="F114" s="585" t="str">
        <f t="shared" si="4"/>
        <v/>
      </c>
      <c r="G114" s="200"/>
    </row>
    <row r="115" spans="1:7">
      <c r="A115" s="562"/>
      <c r="B115" s="207"/>
      <c r="C115" s="212"/>
      <c r="D115" s="213"/>
      <c r="E115" s="962"/>
      <c r="F115" s="585" t="str">
        <f t="shared" si="4"/>
        <v/>
      </c>
      <c r="G115" s="200"/>
    </row>
    <row r="116" spans="1:7" ht="14" thickBot="1">
      <c r="A116" s="562"/>
      <c r="B116" s="207"/>
      <c r="C116" s="212"/>
      <c r="D116" s="213"/>
      <c r="E116" s="962"/>
      <c r="F116" s="585" t="str">
        <f t="shared" si="4"/>
        <v/>
      </c>
      <c r="G116" s="200"/>
    </row>
    <row r="117" spans="1:7" ht="26.5" customHeight="1" thickTop="1" thickBot="1">
      <c r="A117" s="568"/>
      <c r="B117" s="214" t="s">
        <v>198</v>
      </c>
      <c r="C117" s="215"/>
      <c r="D117" s="975"/>
      <c r="E117" s="963"/>
      <c r="F117" s="586"/>
      <c r="G117" s="200"/>
    </row>
    <row r="118" spans="1:7" ht="14.5" thickTop="1">
      <c r="A118" s="562"/>
      <c r="B118" s="216"/>
      <c r="C118" s="212"/>
      <c r="D118" s="203"/>
      <c r="E118" s="962"/>
      <c r="F118" s="585"/>
      <c r="G118" s="200"/>
    </row>
    <row r="119" spans="1:7" ht="14">
      <c r="A119" s="562"/>
      <c r="B119" s="216"/>
      <c r="C119" s="212"/>
      <c r="D119" s="203"/>
      <c r="E119" s="962"/>
      <c r="F119" s="585"/>
      <c r="G119" s="200"/>
    </row>
    <row r="120" spans="1:7" ht="14">
      <c r="A120" s="562"/>
      <c r="B120" s="18" t="s">
        <v>199</v>
      </c>
      <c r="C120" s="212"/>
      <c r="D120" s="203"/>
      <c r="E120" s="962"/>
      <c r="F120" s="585"/>
      <c r="G120" s="200"/>
    </row>
    <row r="121" spans="1:7">
      <c r="A121" s="562"/>
      <c r="B121" s="19"/>
      <c r="C121" s="212"/>
      <c r="D121" s="203"/>
      <c r="E121" s="962"/>
      <c r="F121" s="585"/>
      <c r="G121" s="200"/>
    </row>
    <row r="122" spans="1:7" ht="14">
      <c r="A122" s="562"/>
      <c r="B122" s="18" t="s">
        <v>79</v>
      </c>
      <c r="C122" s="212"/>
      <c r="D122" s="203"/>
      <c r="E122" s="962"/>
      <c r="F122" s="585"/>
      <c r="G122" s="200"/>
    </row>
    <row r="123" spans="1:7">
      <c r="A123" s="562"/>
      <c r="B123" s="19"/>
      <c r="C123" s="212"/>
      <c r="D123" s="203"/>
      <c r="E123" s="962"/>
      <c r="F123" s="585"/>
      <c r="G123" s="200"/>
    </row>
    <row r="124" spans="1:7" ht="27">
      <c r="A124" s="562"/>
      <c r="B124" s="19" t="s">
        <v>165</v>
      </c>
      <c r="C124" s="212"/>
      <c r="D124" s="203"/>
      <c r="E124" s="962"/>
      <c r="F124" s="585"/>
      <c r="G124" s="200"/>
    </row>
    <row r="125" spans="1:7">
      <c r="A125" s="562"/>
      <c r="B125" s="19"/>
      <c r="C125" s="212"/>
      <c r="D125" s="203"/>
      <c r="E125" s="962"/>
      <c r="F125" s="585"/>
      <c r="G125" s="200"/>
    </row>
    <row r="126" spans="1:7" ht="40.5">
      <c r="A126" s="562"/>
      <c r="B126" s="19" t="s">
        <v>200</v>
      </c>
      <c r="C126" s="212"/>
      <c r="D126" s="203"/>
      <c r="E126" s="962"/>
      <c r="F126" s="585"/>
      <c r="G126" s="200"/>
    </row>
    <row r="127" spans="1:7">
      <c r="A127" s="562"/>
      <c r="B127" s="19"/>
      <c r="C127" s="212"/>
      <c r="D127" s="203"/>
      <c r="E127" s="962"/>
      <c r="F127" s="585"/>
      <c r="G127" s="200"/>
    </row>
    <row r="128" spans="1:7" ht="81">
      <c r="A128" s="562"/>
      <c r="B128" s="19" t="s">
        <v>166</v>
      </c>
      <c r="C128" s="212"/>
      <c r="D128" s="203"/>
      <c r="E128" s="962"/>
      <c r="F128" s="585"/>
      <c r="G128" s="200"/>
    </row>
    <row r="129" spans="1:7">
      <c r="A129" s="562"/>
      <c r="B129" s="19"/>
      <c r="C129" s="212"/>
      <c r="D129" s="203"/>
      <c r="E129" s="962"/>
      <c r="F129" s="585"/>
      <c r="G129" s="200"/>
    </row>
    <row r="130" spans="1:7" ht="14">
      <c r="A130" s="562"/>
      <c r="B130" s="18" t="s">
        <v>74</v>
      </c>
      <c r="C130" s="212"/>
      <c r="D130" s="203"/>
      <c r="E130" s="962"/>
      <c r="F130" s="585"/>
      <c r="G130" s="200"/>
    </row>
    <row r="131" spans="1:7">
      <c r="A131" s="562"/>
      <c r="B131" s="19"/>
      <c r="C131" s="212"/>
      <c r="D131" s="203"/>
      <c r="E131" s="962"/>
      <c r="F131" s="585"/>
      <c r="G131" s="200"/>
    </row>
    <row r="132" spans="1:7" ht="14">
      <c r="A132" s="562"/>
      <c r="B132" s="20" t="s">
        <v>201</v>
      </c>
      <c r="C132" s="212"/>
      <c r="D132" s="203"/>
      <c r="E132" s="962"/>
      <c r="F132" s="585"/>
      <c r="G132" s="200"/>
    </row>
    <row r="133" spans="1:7">
      <c r="A133" s="562"/>
      <c r="B133" s="19"/>
      <c r="C133" s="212"/>
      <c r="D133" s="203"/>
      <c r="E133" s="962"/>
      <c r="F133" s="585"/>
      <c r="G133" s="200"/>
    </row>
    <row r="134" spans="1:7" ht="40.5">
      <c r="A134" s="562"/>
      <c r="B134" s="19" t="s">
        <v>202</v>
      </c>
      <c r="C134" s="212"/>
      <c r="D134" s="203"/>
      <c r="E134" s="962"/>
      <c r="F134" s="585"/>
      <c r="G134" s="200"/>
    </row>
    <row r="135" spans="1:7">
      <c r="A135" s="562"/>
      <c r="B135" s="19"/>
      <c r="C135" s="212"/>
      <c r="D135" s="203"/>
      <c r="E135" s="962"/>
      <c r="F135" s="585"/>
      <c r="G135" s="200"/>
    </row>
    <row r="136" spans="1:7" ht="14">
      <c r="A136" s="562"/>
      <c r="B136" s="20" t="s">
        <v>203</v>
      </c>
      <c r="C136" s="212"/>
      <c r="D136" s="203"/>
      <c r="E136" s="962"/>
      <c r="F136" s="585"/>
      <c r="G136" s="200"/>
    </row>
    <row r="137" spans="1:7">
      <c r="A137" s="562"/>
      <c r="B137" s="19"/>
      <c r="C137" s="212"/>
      <c r="D137" s="203"/>
      <c r="E137" s="962"/>
      <c r="F137" s="585"/>
      <c r="G137" s="200"/>
    </row>
    <row r="138" spans="1:7" ht="27">
      <c r="A138" s="562"/>
      <c r="B138" s="19" t="s">
        <v>204</v>
      </c>
      <c r="C138" s="212"/>
      <c r="D138" s="203"/>
      <c r="E138" s="962"/>
      <c r="F138" s="585"/>
      <c r="G138" s="200"/>
    </row>
    <row r="139" spans="1:7">
      <c r="A139" s="562"/>
      <c r="B139" s="19"/>
      <c r="C139" s="212"/>
      <c r="D139" s="203"/>
      <c r="E139" s="962"/>
      <c r="F139" s="585"/>
      <c r="G139" s="200"/>
    </row>
    <row r="140" spans="1:7" ht="14">
      <c r="A140" s="562"/>
      <c r="B140" s="20" t="s">
        <v>205</v>
      </c>
      <c r="C140" s="212"/>
      <c r="D140" s="203"/>
      <c r="E140" s="962"/>
      <c r="F140" s="585"/>
      <c r="G140" s="200"/>
    </row>
    <row r="141" spans="1:7">
      <c r="A141" s="562"/>
      <c r="B141" s="19"/>
      <c r="C141" s="212"/>
      <c r="D141" s="203"/>
      <c r="E141" s="962"/>
      <c r="F141" s="585"/>
      <c r="G141" s="200"/>
    </row>
    <row r="142" spans="1:7" ht="108">
      <c r="A142" s="562"/>
      <c r="B142" s="19" t="s">
        <v>206</v>
      </c>
      <c r="C142" s="212"/>
      <c r="D142" s="203"/>
      <c r="E142" s="962"/>
      <c r="F142" s="585"/>
      <c r="G142" s="200"/>
    </row>
    <row r="143" spans="1:7">
      <c r="A143" s="562"/>
      <c r="B143" s="19"/>
      <c r="C143" s="212"/>
      <c r="D143" s="203"/>
      <c r="E143" s="962"/>
      <c r="F143" s="585"/>
      <c r="G143" s="200"/>
    </row>
    <row r="144" spans="1:7" ht="14">
      <c r="A144" s="562"/>
      <c r="B144" s="20" t="s">
        <v>207</v>
      </c>
      <c r="C144" s="212"/>
      <c r="D144" s="203"/>
      <c r="E144" s="962"/>
      <c r="F144" s="585"/>
      <c r="G144" s="200"/>
    </row>
    <row r="145" spans="1:7">
      <c r="A145" s="562"/>
      <c r="B145" s="19"/>
      <c r="C145" s="212"/>
      <c r="D145" s="203"/>
      <c r="E145" s="962"/>
      <c r="F145" s="585"/>
      <c r="G145" s="200"/>
    </row>
    <row r="146" spans="1:7" ht="40.5">
      <c r="A146" s="562"/>
      <c r="B146" s="19" t="s">
        <v>208</v>
      </c>
      <c r="C146" s="212"/>
      <c r="D146" s="203"/>
      <c r="E146" s="962"/>
      <c r="F146" s="585"/>
      <c r="G146" s="200"/>
    </row>
    <row r="147" spans="1:7">
      <c r="A147" s="562"/>
      <c r="B147" s="19"/>
      <c r="C147" s="212"/>
      <c r="D147" s="203"/>
      <c r="E147" s="962"/>
      <c r="F147" s="585"/>
      <c r="G147" s="200"/>
    </row>
    <row r="148" spans="1:7" ht="14">
      <c r="A148" s="562"/>
      <c r="B148" s="18" t="s">
        <v>209</v>
      </c>
      <c r="C148" s="212"/>
      <c r="D148" s="203"/>
      <c r="E148" s="962"/>
      <c r="F148" s="585"/>
      <c r="G148" s="200"/>
    </row>
    <row r="149" spans="1:7">
      <c r="A149" s="562"/>
      <c r="B149" s="19"/>
      <c r="C149" s="212"/>
      <c r="D149" s="203"/>
      <c r="E149" s="962"/>
      <c r="F149" s="585"/>
      <c r="G149" s="200"/>
    </row>
    <row r="150" spans="1:7" ht="67.5">
      <c r="A150" s="562"/>
      <c r="B150" s="19" t="s">
        <v>210</v>
      </c>
      <c r="C150" s="212"/>
      <c r="D150" s="203"/>
      <c r="E150" s="962"/>
      <c r="F150" s="585"/>
      <c r="G150" s="200"/>
    </row>
    <row r="151" spans="1:7">
      <c r="A151" s="562"/>
      <c r="B151" s="19"/>
      <c r="C151" s="212"/>
      <c r="D151" s="203"/>
      <c r="E151" s="962"/>
      <c r="F151" s="585"/>
      <c r="G151" s="200"/>
    </row>
    <row r="152" spans="1:7">
      <c r="A152" s="562"/>
      <c r="B152" s="19" t="s">
        <v>172</v>
      </c>
      <c r="C152" s="212"/>
      <c r="D152" s="203"/>
      <c r="E152" s="962"/>
      <c r="F152" s="585"/>
      <c r="G152" s="200"/>
    </row>
    <row r="153" spans="1:7">
      <c r="A153" s="562"/>
      <c r="B153" s="19"/>
      <c r="C153" s="212"/>
      <c r="D153" s="203"/>
      <c r="E153" s="962"/>
      <c r="F153" s="585"/>
      <c r="G153" s="200"/>
    </row>
    <row r="154" spans="1:7" ht="14">
      <c r="A154" s="562"/>
      <c r="B154" s="18" t="s">
        <v>211</v>
      </c>
      <c r="C154" s="212"/>
      <c r="D154" s="203"/>
      <c r="E154" s="962"/>
      <c r="F154" s="585"/>
      <c r="G154" s="200"/>
    </row>
    <row r="155" spans="1:7">
      <c r="A155" s="562"/>
      <c r="B155" s="19"/>
      <c r="C155" s="212"/>
      <c r="D155" s="203"/>
      <c r="E155" s="962"/>
      <c r="F155" s="585"/>
      <c r="G155" s="200"/>
    </row>
    <row r="156" spans="1:7" ht="28">
      <c r="A156" s="562"/>
      <c r="B156" s="20" t="s">
        <v>212</v>
      </c>
      <c r="C156" s="212"/>
      <c r="D156" s="203"/>
      <c r="E156" s="962"/>
      <c r="F156" s="585"/>
      <c r="G156" s="200"/>
    </row>
    <row r="157" spans="1:7">
      <c r="A157" s="562"/>
      <c r="B157" s="19"/>
      <c r="C157" s="212"/>
      <c r="D157" s="203"/>
      <c r="E157" s="962"/>
      <c r="F157" s="585"/>
      <c r="G157" s="200"/>
    </row>
    <row r="158" spans="1:7">
      <c r="A158" s="562"/>
      <c r="B158" s="19"/>
      <c r="C158" s="212"/>
      <c r="D158" s="203"/>
      <c r="E158" s="962"/>
      <c r="F158" s="585"/>
      <c r="G158" s="200"/>
    </row>
    <row r="159" spans="1:7">
      <c r="A159" s="562" t="s">
        <v>1293</v>
      </c>
      <c r="B159" s="19" t="s">
        <v>842</v>
      </c>
      <c r="C159" s="212" t="s">
        <v>11</v>
      </c>
      <c r="D159" s="217">
        <v>41.803200000000004</v>
      </c>
      <c r="E159" s="961"/>
      <c r="F159" s="585">
        <f>E159*D159</f>
        <v>0</v>
      </c>
      <c r="G159" s="200"/>
    </row>
    <row r="160" spans="1:7">
      <c r="A160" s="562" t="s">
        <v>1294</v>
      </c>
      <c r="B160" s="19" t="s">
        <v>399</v>
      </c>
      <c r="C160" s="212" t="s">
        <v>11</v>
      </c>
      <c r="D160" s="205">
        <v>182.74188000000004</v>
      </c>
      <c r="E160" s="961"/>
      <c r="F160" s="585">
        <f>E160*D160</f>
        <v>0</v>
      </c>
      <c r="G160" s="200"/>
    </row>
    <row r="161" spans="1:7">
      <c r="A161" s="562" t="s">
        <v>1295</v>
      </c>
      <c r="B161" s="19" t="s">
        <v>400</v>
      </c>
      <c r="C161" s="212" t="s">
        <v>11</v>
      </c>
      <c r="D161" s="205">
        <v>696.1857399999999</v>
      </c>
      <c r="E161" s="961"/>
      <c r="F161" s="585">
        <f>E161*D161</f>
        <v>0</v>
      </c>
      <c r="G161" s="200"/>
    </row>
    <row r="162" spans="1:7">
      <c r="A162" s="562"/>
      <c r="B162" s="19"/>
      <c r="C162" s="212"/>
      <c r="D162" s="203"/>
      <c r="E162" s="962"/>
      <c r="F162" s="585"/>
      <c r="G162" s="200"/>
    </row>
    <row r="163" spans="1:7">
      <c r="A163" s="562"/>
      <c r="B163" s="19"/>
      <c r="C163" s="212"/>
      <c r="D163" s="203"/>
      <c r="E163" s="962"/>
      <c r="F163" s="585"/>
      <c r="G163" s="200"/>
    </row>
    <row r="164" spans="1:7">
      <c r="A164" s="562"/>
      <c r="B164" s="19"/>
      <c r="C164" s="212"/>
      <c r="D164" s="203"/>
      <c r="E164" s="962"/>
      <c r="F164" s="585"/>
      <c r="G164" s="200"/>
    </row>
    <row r="165" spans="1:7">
      <c r="A165" s="562"/>
      <c r="B165" s="19"/>
      <c r="C165" s="212"/>
      <c r="D165" s="203"/>
      <c r="E165" s="962"/>
      <c r="F165" s="585"/>
      <c r="G165" s="200"/>
    </row>
    <row r="166" spans="1:7">
      <c r="A166" s="562"/>
      <c r="B166" s="19"/>
      <c r="C166" s="212"/>
      <c r="D166" s="203"/>
      <c r="E166" s="962"/>
      <c r="F166" s="585"/>
      <c r="G166" s="200"/>
    </row>
    <row r="167" spans="1:7" ht="14">
      <c r="A167" s="562"/>
      <c r="B167" s="18" t="s">
        <v>213</v>
      </c>
      <c r="C167" s="212"/>
      <c r="D167" s="203"/>
      <c r="E167" s="962"/>
      <c r="F167" s="585"/>
      <c r="G167" s="200"/>
    </row>
    <row r="168" spans="1:7">
      <c r="A168" s="562"/>
      <c r="B168" s="19"/>
      <c r="C168" s="212"/>
      <c r="D168" s="203"/>
      <c r="E168" s="962"/>
      <c r="F168" s="585"/>
      <c r="G168" s="200"/>
    </row>
    <row r="169" spans="1:7" ht="14">
      <c r="A169" s="562"/>
      <c r="B169" s="20" t="s">
        <v>80</v>
      </c>
      <c r="C169" s="212"/>
      <c r="D169" s="203"/>
      <c r="E169" s="962"/>
      <c r="F169" s="585"/>
      <c r="G169" s="200"/>
    </row>
    <row r="170" spans="1:7">
      <c r="A170" s="562"/>
      <c r="B170" s="19"/>
      <c r="C170" s="212"/>
      <c r="D170" s="203"/>
      <c r="E170" s="962"/>
      <c r="F170" s="585"/>
      <c r="G170" s="200"/>
    </row>
    <row r="171" spans="1:7">
      <c r="A171" s="562" t="s">
        <v>1296</v>
      </c>
      <c r="B171" s="19" t="s">
        <v>214</v>
      </c>
      <c r="C171" s="212" t="s">
        <v>2</v>
      </c>
      <c r="D171" s="203">
        <v>150</v>
      </c>
      <c r="E171" s="961"/>
      <c r="F171" s="585">
        <f>E171*D171</f>
        <v>0</v>
      </c>
      <c r="G171" s="200"/>
    </row>
    <row r="172" spans="1:7">
      <c r="A172" s="562" t="s">
        <v>1297</v>
      </c>
      <c r="B172" s="19" t="s">
        <v>215</v>
      </c>
      <c r="C172" s="212" t="s">
        <v>2</v>
      </c>
      <c r="D172" s="203">
        <v>430</v>
      </c>
      <c r="E172" s="961"/>
      <c r="F172" s="585">
        <f>E172*D172</f>
        <v>0</v>
      </c>
      <c r="G172" s="200"/>
    </row>
    <row r="173" spans="1:7">
      <c r="A173" s="562"/>
      <c r="B173" s="19"/>
      <c r="C173" s="212"/>
      <c r="D173" s="203"/>
      <c r="E173" s="962"/>
      <c r="F173" s="585"/>
      <c r="G173" s="200"/>
    </row>
    <row r="174" spans="1:7">
      <c r="A174" s="562"/>
      <c r="B174" s="19"/>
      <c r="C174" s="212"/>
      <c r="D174" s="203"/>
      <c r="E174" s="962"/>
      <c r="F174" s="585"/>
      <c r="G174" s="200"/>
    </row>
    <row r="175" spans="1:7" ht="14">
      <c r="A175" s="562"/>
      <c r="B175" s="18" t="s">
        <v>216</v>
      </c>
      <c r="C175" s="212"/>
      <c r="D175" s="203"/>
      <c r="E175" s="962"/>
      <c r="F175" s="585"/>
      <c r="G175" s="200"/>
    </row>
    <row r="176" spans="1:7">
      <c r="A176" s="562"/>
      <c r="B176" s="19"/>
      <c r="C176" s="212"/>
      <c r="D176" s="203"/>
      <c r="E176" s="962"/>
      <c r="F176" s="585"/>
      <c r="G176" s="200"/>
    </row>
    <row r="177" spans="1:7" ht="67.5">
      <c r="A177" s="562"/>
      <c r="B177" s="19" t="s">
        <v>217</v>
      </c>
      <c r="C177" s="212"/>
      <c r="D177" s="203"/>
      <c r="E177" s="962"/>
      <c r="F177" s="585"/>
      <c r="G177" s="200"/>
    </row>
    <row r="178" spans="1:7">
      <c r="A178" s="562"/>
      <c r="B178" s="19"/>
      <c r="C178" s="212"/>
      <c r="D178" s="203"/>
      <c r="E178" s="962"/>
      <c r="F178" s="585"/>
      <c r="G178" s="200"/>
    </row>
    <row r="179" spans="1:7">
      <c r="A179" s="562"/>
      <c r="B179" s="19"/>
      <c r="C179" s="212"/>
      <c r="D179" s="203"/>
      <c r="E179" s="962"/>
      <c r="F179" s="585"/>
      <c r="G179" s="200"/>
    </row>
    <row r="180" spans="1:7">
      <c r="A180" s="562"/>
      <c r="B180" s="19" t="s">
        <v>843</v>
      </c>
      <c r="C180" s="212"/>
      <c r="D180" s="203"/>
      <c r="E180" s="962"/>
      <c r="F180" s="585"/>
      <c r="G180" s="200"/>
    </row>
    <row r="181" spans="1:7">
      <c r="A181" s="562"/>
      <c r="B181" s="19"/>
      <c r="C181" s="212"/>
      <c r="D181" s="218"/>
      <c r="E181" s="962"/>
      <c r="F181" s="585"/>
      <c r="G181" s="200"/>
    </row>
    <row r="182" spans="1:7">
      <c r="A182" s="562" t="s">
        <v>1298</v>
      </c>
      <c r="B182" s="19" t="s">
        <v>842</v>
      </c>
      <c r="C182" s="212" t="s">
        <v>11</v>
      </c>
      <c r="D182" s="205">
        <v>41.803200000000004</v>
      </c>
      <c r="E182" s="961"/>
      <c r="F182" s="585">
        <f t="shared" ref="F182:F184" si="6">E182*D182</f>
        <v>0</v>
      </c>
      <c r="G182" s="200"/>
    </row>
    <row r="183" spans="1:7">
      <c r="A183" s="562" t="s">
        <v>1299</v>
      </c>
      <c r="B183" s="19" t="s">
        <v>399</v>
      </c>
      <c r="C183" s="212" t="s">
        <v>11</v>
      </c>
      <c r="D183" s="205">
        <v>182.74188000000004</v>
      </c>
      <c r="E183" s="961"/>
      <c r="F183" s="585">
        <f t="shared" si="6"/>
        <v>0</v>
      </c>
      <c r="G183" s="200"/>
    </row>
    <row r="184" spans="1:7">
      <c r="A184" s="562" t="s">
        <v>1300</v>
      </c>
      <c r="B184" s="19" t="s">
        <v>400</v>
      </c>
      <c r="C184" s="212" t="s">
        <v>11</v>
      </c>
      <c r="D184" s="205">
        <v>696.1857399999999</v>
      </c>
      <c r="E184" s="961"/>
      <c r="F184" s="585">
        <f t="shared" si="6"/>
        <v>0</v>
      </c>
      <c r="G184" s="200"/>
    </row>
    <row r="185" spans="1:7">
      <c r="A185" s="562"/>
      <c r="B185" s="19"/>
      <c r="C185" s="212"/>
      <c r="D185" s="205"/>
      <c r="E185" s="962"/>
      <c r="F185" s="585"/>
      <c r="G185" s="200"/>
    </row>
    <row r="186" spans="1:7">
      <c r="A186" s="562"/>
      <c r="B186" s="19"/>
      <c r="C186" s="212"/>
      <c r="D186" s="205"/>
      <c r="E186" s="962"/>
      <c r="F186" s="585"/>
      <c r="G186" s="200"/>
    </row>
    <row r="187" spans="1:7">
      <c r="A187" s="562"/>
      <c r="B187" s="19"/>
      <c r="C187" s="212"/>
      <c r="D187" s="203"/>
      <c r="E187" s="962"/>
      <c r="F187" s="585"/>
      <c r="G187" s="200"/>
    </row>
    <row r="188" spans="1:7">
      <c r="A188" s="562" t="s">
        <v>1301</v>
      </c>
      <c r="B188" s="19" t="s">
        <v>403</v>
      </c>
      <c r="C188" s="212" t="s">
        <v>2</v>
      </c>
      <c r="D188" s="203">
        <v>199.79999999999998</v>
      </c>
      <c r="E188" s="961"/>
      <c r="F188" s="585">
        <f>D188*E188</f>
        <v>0</v>
      </c>
      <c r="G188" s="200"/>
    </row>
    <row r="189" spans="1:7">
      <c r="A189" s="562"/>
      <c r="B189" s="19"/>
      <c r="C189" s="212"/>
      <c r="D189" s="203"/>
      <c r="E189" s="962"/>
      <c r="F189" s="585"/>
      <c r="G189" s="200"/>
    </row>
    <row r="190" spans="1:7" ht="14">
      <c r="A190" s="562"/>
      <c r="B190" s="18" t="s">
        <v>218</v>
      </c>
      <c r="C190" s="212"/>
      <c r="D190" s="203"/>
      <c r="E190" s="962"/>
      <c r="F190" s="585"/>
      <c r="G190" s="200"/>
    </row>
    <row r="191" spans="1:7">
      <c r="A191" s="562"/>
      <c r="B191" s="19"/>
      <c r="C191" s="212"/>
      <c r="D191" s="203"/>
      <c r="E191" s="962"/>
      <c r="F191" s="585"/>
      <c r="G191" s="200"/>
    </row>
    <row r="192" spans="1:7" ht="40.5">
      <c r="A192" s="562"/>
      <c r="B192" s="19" t="s">
        <v>219</v>
      </c>
      <c r="C192" s="212"/>
      <c r="D192" s="203"/>
      <c r="E192" s="962"/>
      <c r="F192" s="585"/>
      <c r="G192" s="200"/>
    </row>
    <row r="193" spans="1:7">
      <c r="A193" s="562"/>
      <c r="B193" s="19"/>
      <c r="C193" s="212"/>
      <c r="D193" s="203"/>
      <c r="E193" s="962"/>
      <c r="F193" s="585"/>
      <c r="G193" s="200"/>
    </row>
    <row r="194" spans="1:7">
      <c r="A194" s="562"/>
      <c r="B194" s="19" t="s">
        <v>172</v>
      </c>
      <c r="C194" s="212"/>
      <c r="D194" s="203"/>
      <c r="E194" s="962"/>
      <c r="F194" s="585"/>
      <c r="G194" s="200"/>
    </row>
    <row r="195" spans="1:7">
      <c r="A195" s="562"/>
      <c r="B195" s="19"/>
      <c r="C195" s="212"/>
      <c r="D195" s="203"/>
      <c r="E195" s="962"/>
      <c r="F195" s="585"/>
      <c r="G195" s="200"/>
    </row>
    <row r="196" spans="1:7" ht="14">
      <c r="A196" s="562"/>
      <c r="B196" s="20" t="s">
        <v>401</v>
      </c>
      <c r="C196" s="212"/>
      <c r="D196" s="203"/>
      <c r="E196" s="962"/>
      <c r="F196" s="585"/>
      <c r="G196" s="200"/>
    </row>
    <row r="197" spans="1:7">
      <c r="A197" s="562"/>
      <c r="B197" s="19"/>
      <c r="C197" s="212"/>
      <c r="D197" s="203"/>
      <c r="E197" s="962"/>
      <c r="F197" s="585"/>
      <c r="G197" s="200"/>
    </row>
    <row r="198" spans="1:7" ht="27">
      <c r="A198" s="562" t="s">
        <v>1302</v>
      </c>
      <c r="B198" s="19" t="s">
        <v>402</v>
      </c>
      <c r="C198" s="212" t="s">
        <v>2</v>
      </c>
      <c r="D198" s="203">
        <v>49.2</v>
      </c>
      <c r="E198" s="961"/>
      <c r="F198" s="585">
        <f>D198*E198</f>
        <v>0</v>
      </c>
      <c r="G198" s="200"/>
    </row>
    <row r="199" spans="1:7">
      <c r="A199" s="562"/>
      <c r="B199" s="19"/>
      <c r="C199" s="212"/>
      <c r="D199" s="203"/>
      <c r="E199" s="962"/>
      <c r="F199" s="585"/>
      <c r="G199" s="200"/>
    </row>
    <row r="200" spans="1:7">
      <c r="A200" s="562"/>
      <c r="B200" s="19"/>
      <c r="C200" s="212"/>
      <c r="D200" s="203"/>
      <c r="E200" s="962"/>
      <c r="F200" s="585"/>
      <c r="G200" s="200"/>
    </row>
    <row r="201" spans="1:7" ht="14">
      <c r="A201" s="562"/>
      <c r="B201" s="216"/>
      <c r="C201" s="212"/>
      <c r="D201" s="203"/>
      <c r="E201" s="962"/>
      <c r="F201" s="585"/>
      <c r="G201" s="200"/>
    </row>
    <row r="202" spans="1:7" ht="14">
      <c r="A202" s="562"/>
      <c r="B202" s="18" t="s">
        <v>220</v>
      </c>
      <c r="C202" s="212"/>
      <c r="D202" s="203"/>
      <c r="E202" s="962"/>
      <c r="F202" s="585"/>
      <c r="G202" s="200"/>
    </row>
    <row r="203" spans="1:7">
      <c r="A203" s="562"/>
      <c r="B203" s="19"/>
      <c r="C203" s="212"/>
      <c r="D203" s="203"/>
      <c r="E203" s="962"/>
      <c r="F203" s="585"/>
      <c r="G203" s="200"/>
    </row>
    <row r="204" spans="1:7" ht="14">
      <c r="A204" s="562"/>
      <c r="B204" s="18" t="s">
        <v>92</v>
      </c>
      <c r="C204" s="212"/>
      <c r="D204" s="203"/>
      <c r="E204" s="962"/>
      <c r="F204" s="585"/>
      <c r="G204" s="200"/>
    </row>
    <row r="205" spans="1:7">
      <c r="A205" s="562"/>
      <c r="B205" s="19"/>
      <c r="C205" s="212"/>
      <c r="D205" s="203"/>
      <c r="E205" s="962"/>
      <c r="F205" s="585"/>
      <c r="G205" s="200"/>
    </row>
    <row r="206" spans="1:7" ht="27">
      <c r="A206" s="562"/>
      <c r="B206" s="19" t="s">
        <v>165</v>
      </c>
      <c r="C206" s="212"/>
      <c r="D206" s="203"/>
      <c r="E206" s="962"/>
      <c r="F206" s="585"/>
      <c r="G206" s="200"/>
    </row>
    <row r="207" spans="1:7">
      <c r="A207" s="562"/>
      <c r="B207" s="19"/>
      <c r="C207" s="212"/>
      <c r="D207" s="203"/>
      <c r="E207" s="960"/>
      <c r="F207" s="585"/>
      <c r="G207" s="200"/>
    </row>
    <row r="208" spans="1:7" ht="40.5">
      <c r="A208" s="562"/>
      <c r="B208" s="19" t="s">
        <v>221</v>
      </c>
      <c r="C208" s="212"/>
      <c r="D208" s="203"/>
      <c r="E208" s="960"/>
      <c r="F208" s="585"/>
      <c r="G208" s="200"/>
    </row>
    <row r="209" spans="1:7">
      <c r="A209" s="562"/>
      <c r="B209" s="19"/>
      <c r="C209" s="212"/>
      <c r="D209" s="203"/>
      <c r="E209" s="960"/>
      <c r="F209" s="585"/>
      <c r="G209" s="200"/>
    </row>
    <row r="210" spans="1:7" ht="81">
      <c r="A210" s="562"/>
      <c r="B210" s="19" t="s">
        <v>166</v>
      </c>
      <c r="C210" s="212"/>
      <c r="D210" s="203"/>
      <c r="E210" s="960"/>
      <c r="F210" s="585"/>
      <c r="G210" s="200"/>
    </row>
    <row r="211" spans="1:7">
      <c r="A211" s="562"/>
      <c r="B211" s="19"/>
      <c r="C211" s="212"/>
      <c r="D211" s="203"/>
      <c r="E211" s="960"/>
      <c r="F211" s="585"/>
      <c r="G211" s="200"/>
    </row>
    <row r="212" spans="1:7" ht="14">
      <c r="A212" s="562"/>
      <c r="B212" s="18" t="s">
        <v>74</v>
      </c>
      <c r="C212" s="212"/>
      <c r="D212" s="203"/>
      <c r="E212" s="960"/>
      <c r="F212" s="585"/>
      <c r="G212" s="200"/>
    </row>
    <row r="213" spans="1:7">
      <c r="A213" s="562"/>
      <c r="B213" s="19"/>
      <c r="C213" s="212"/>
      <c r="D213" s="203"/>
      <c r="E213" s="960"/>
      <c r="F213" s="585"/>
      <c r="G213" s="200"/>
    </row>
    <row r="214" spans="1:7" ht="14">
      <c r="A214" s="562"/>
      <c r="B214" s="20" t="s">
        <v>222</v>
      </c>
      <c r="C214" s="212"/>
      <c r="D214" s="203"/>
      <c r="E214" s="960"/>
      <c r="F214" s="585"/>
      <c r="G214" s="200"/>
    </row>
    <row r="215" spans="1:7">
      <c r="A215" s="562"/>
      <c r="B215" s="19"/>
      <c r="C215" s="212"/>
      <c r="D215" s="203"/>
      <c r="E215" s="960"/>
      <c r="F215" s="585"/>
      <c r="G215" s="200"/>
    </row>
    <row r="216" spans="1:7" ht="81">
      <c r="A216" s="562"/>
      <c r="B216" s="19" t="s">
        <v>223</v>
      </c>
      <c r="C216" s="212"/>
      <c r="D216" s="203"/>
      <c r="E216" s="960"/>
      <c r="F216" s="585"/>
      <c r="G216" s="200"/>
    </row>
    <row r="217" spans="1:7">
      <c r="A217" s="562"/>
      <c r="B217" s="19"/>
      <c r="C217" s="212"/>
      <c r="D217" s="203"/>
      <c r="E217" s="960"/>
      <c r="F217" s="585"/>
      <c r="G217" s="200"/>
    </row>
    <row r="218" spans="1:7">
      <c r="A218" s="562"/>
      <c r="B218" s="19" t="s">
        <v>172</v>
      </c>
      <c r="C218" s="212"/>
      <c r="D218" s="203"/>
      <c r="E218" s="960"/>
      <c r="F218" s="585"/>
      <c r="G218" s="200"/>
    </row>
    <row r="219" spans="1:7">
      <c r="A219" s="562"/>
      <c r="B219" s="19"/>
      <c r="C219" s="212"/>
      <c r="D219" s="203"/>
      <c r="E219" s="960"/>
      <c r="F219" s="585"/>
      <c r="G219" s="200"/>
    </row>
    <row r="220" spans="1:7" ht="14">
      <c r="A220" s="562"/>
      <c r="B220" s="18" t="s">
        <v>224</v>
      </c>
      <c r="C220" s="212"/>
      <c r="D220" s="203"/>
      <c r="E220" s="960"/>
      <c r="F220" s="585"/>
      <c r="G220" s="200"/>
    </row>
    <row r="221" spans="1:7">
      <c r="A221" s="562"/>
      <c r="B221" s="19"/>
      <c r="C221" s="212"/>
      <c r="D221" s="203"/>
      <c r="E221" s="960"/>
      <c r="F221" s="585"/>
      <c r="G221" s="200"/>
    </row>
    <row r="222" spans="1:7" ht="14">
      <c r="A222" s="562"/>
      <c r="B222" s="20"/>
      <c r="C222" s="212"/>
      <c r="D222" s="203"/>
      <c r="E222" s="960"/>
      <c r="F222" s="585"/>
      <c r="G222" s="200"/>
    </row>
    <row r="223" spans="1:7" ht="27">
      <c r="A223" s="562"/>
      <c r="B223" s="83" t="s">
        <v>225</v>
      </c>
      <c r="C223" s="212"/>
      <c r="D223" s="203"/>
      <c r="E223" s="960"/>
      <c r="F223" s="585"/>
      <c r="G223" s="200"/>
    </row>
    <row r="224" spans="1:7">
      <c r="A224" s="562"/>
      <c r="B224" s="83"/>
      <c r="C224" s="212"/>
      <c r="D224" s="203"/>
      <c r="E224" s="960"/>
      <c r="F224" s="585"/>
      <c r="G224" s="200"/>
    </row>
    <row r="225" spans="1:7">
      <c r="A225" s="562" t="s">
        <v>1303</v>
      </c>
      <c r="B225" s="83" t="s">
        <v>226</v>
      </c>
      <c r="C225" s="212" t="s">
        <v>11</v>
      </c>
      <c r="D225" s="203">
        <v>63.36</v>
      </c>
      <c r="E225" s="414"/>
      <c r="F225" s="585">
        <f>E225*D225</f>
        <v>0</v>
      </c>
      <c r="G225" s="200"/>
    </row>
    <row r="226" spans="1:7">
      <c r="A226" s="562"/>
      <c r="B226" s="83"/>
      <c r="C226" s="212"/>
      <c r="D226" s="203"/>
      <c r="E226" s="960"/>
      <c r="F226" s="585"/>
      <c r="G226" s="200"/>
    </row>
    <row r="227" spans="1:7">
      <c r="A227" s="562" t="s">
        <v>1304</v>
      </c>
      <c r="B227" s="83" t="s">
        <v>227</v>
      </c>
      <c r="C227" s="212" t="s">
        <v>11</v>
      </c>
      <c r="D227" s="203">
        <v>28.512</v>
      </c>
      <c r="E227" s="414"/>
      <c r="F227" s="585">
        <f>E227*D227</f>
        <v>0</v>
      </c>
      <c r="G227" s="200"/>
    </row>
    <row r="228" spans="1:7">
      <c r="A228" s="562"/>
      <c r="B228" s="83"/>
      <c r="C228" s="212"/>
      <c r="D228" s="203"/>
      <c r="E228" s="960"/>
      <c r="F228" s="585"/>
      <c r="G228" s="200"/>
    </row>
    <row r="229" spans="1:7" ht="40.5">
      <c r="A229" s="562"/>
      <c r="B229" s="83" t="s">
        <v>228</v>
      </c>
      <c r="C229" s="212" t="s">
        <v>104</v>
      </c>
      <c r="D229" s="203"/>
      <c r="E229" s="960"/>
      <c r="F229" s="585"/>
      <c r="G229" s="200"/>
    </row>
    <row r="230" spans="1:7">
      <c r="A230" s="562"/>
      <c r="B230" s="83"/>
      <c r="C230" s="212"/>
      <c r="D230" s="203"/>
      <c r="E230" s="960"/>
      <c r="F230" s="585"/>
      <c r="G230" s="200"/>
    </row>
    <row r="231" spans="1:7">
      <c r="A231" s="562" t="s">
        <v>1305</v>
      </c>
      <c r="B231" s="83" t="s">
        <v>229</v>
      </c>
      <c r="C231" s="212" t="s">
        <v>11</v>
      </c>
      <c r="D231" s="203">
        <v>10</v>
      </c>
      <c r="E231" s="414"/>
      <c r="F231" s="585">
        <f>E231*D231</f>
        <v>0</v>
      </c>
      <c r="G231" s="200"/>
    </row>
    <row r="232" spans="1:7">
      <c r="A232" s="562"/>
      <c r="B232" s="83"/>
      <c r="C232" s="212"/>
      <c r="D232" s="203"/>
      <c r="E232" s="960"/>
      <c r="F232" s="585"/>
      <c r="G232" s="200"/>
    </row>
    <row r="233" spans="1:7" ht="14">
      <c r="A233" s="562"/>
      <c r="B233" s="116" t="s">
        <v>230</v>
      </c>
      <c r="C233" s="212" t="s">
        <v>120</v>
      </c>
      <c r="D233" s="203"/>
      <c r="E233" s="960"/>
      <c r="F233" s="585"/>
      <c r="G233" s="200"/>
    </row>
    <row r="234" spans="1:7">
      <c r="A234" s="562"/>
      <c r="B234" s="83"/>
      <c r="C234" s="212"/>
      <c r="D234" s="203"/>
      <c r="E234" s="960"/>
      <c r="F234" s="585"/>
      <c r="G234" s="200"/>
    </row>
    <row r="235" spans="1:7">
      <c r="A235" s="562"/>
      <c r="B235" s="83" t="s">
        <v>231</v>
      </c>
      <c r="C235" s="212" t="s">
        <v>104</v>
      </c>
      <c r="D235" s="203"/>
      <c r="E235" s="960"/>
      <c r="F235" s="585"/>
      <c r="G235" s="200"/>
    </row>
    <row r="236" spans="1:7">
      <c r="A236" s="562"/>
      <c r="B236" s="83"/>
      <c r="C236" s="212"/>
      <c r="D236" s="203"/>
      <c r="E236" s="960"/>
      <c r="F236" s="585"/>
      <c r="G236" s="200"/>
    </row>
    <row r="237" spans="1:7" ht="27">
      <c r="A237" s="562" t="s">
        <v>1306</v>
      </c>
      <c r="B237" s="83" t="s">
        <v>232</v>
      </c>
      <c r="C237" s="212" t="s">
        <v>5</v>
      </c>
      <c r="D237" s="203">
        <v>109</v>
      </c>
      <c r="E237" s="414"/>
      <c r="F237" s="585">
        <f>E237*D237</f>
        <v>0</v>
      </c>
      <c r="G237" s="200"/>
    </row>
    <row r="238" spans="1:7">
      <c r="A238" s="562"/>
      <c r="B238" s="83"/>
      <c r="C238" s="212"/>
      <c r="D238" s="203"/>
      <c r="E238" s="960"/>
      <c r="F238" s="585"/>
      <c r="G238" s="200"/>
    </row>
    <row r="239" spans="1:7">
      <c r="A239" s="562" t="s">
        <v>1307</v>
      </c>
      <c r="B239" s="83" t="s">
        <v>233</v>
      </c>
      <c r="C239" s="212" t="s">
        <v>104</v>
      </c>
      <c r="D239" s="203"/>
      <c r="E239" s="960"/>
      <c r="F239" s="585"/>
      <c r="G239" s="200"/>
    </row>
    <row r="240" spans="1:7">
      <c r="A240" s="562"/>
      <c r="B240" s="83"/>
      <c r="C240" s="212"/>
      <c r="D240" s="203"/>
      <c r="E240" s="960"/>
      <c r="F240" s="585"/>
      <c r="G240" s="200"/>
    </row>
    <row r="241" spans="1:7">
      <c r="A241" s="562" t="s">
        <v>1308</v>
      </c>
      <c r="B241" s="83" t="s">
        <v>234</v>
      </c>
      <c r="C241" s="212" t="s">
        <v>11</v>
      </c>
      <c r="D241" s="203">
        <v>56</v>
      </c>
      <c r="E241" s="414"/>
      <c r="F241" s="585">
        <f>E241*D241</f>
        <v>0</v>
      </c>
      <c r="G241" s="200"/>
    </row>
    <row r="242" spans="1:7">
      <c r="A242" s="562"/>
      <c r="B242" s="83"/>
      <c r="C242" s="212"/>
      <c r="D242" s="203"/>
      <c r="E242" s="960"/>
      <c r="F242" s="585"/>
      <c r="G242" s="200"/>
    </row>
    <row r="243" spans="1:7" ht="40.5">
      <c r="A243" s="562"/>
      <c r="B243" s="83" t="s">
        <v>228</v>
      </c>
      <c r="C243" s="212" t="s">
        <v>104</v>
      </c>
      <c r="D243" s="203"/>
      <c r="E243" s="960"/>
      <c r="F243" s="585"/>
      <c r="G243" s="200"/>
    </row>
    <row r="244" spans="1:7">
      <c r="A244" s="562"/>
      <c r="B244" s="83"/>
      <c r="C244" s="212"/>
      <c r="D244" s="203"/>
      <c r="E244" s="960"/>
      <c r="F244" s="585"/>
      <c r="G244" s="200"/>
    </row>
    <row r="245" spans="1:7">
      <c r="A245" s="562" t="s">
        <v>1309</v>
      </c>
      <c r="B245" s="83" t="s">
        <v>235</v>
      </c>
      <c r="C245" s="212" t="s">
        <v>11</v>
      </c>
      <c r="D245" s="203">
        <v>144</v>
      </c>
      <c r="E245" s="414"/>
      <c r="F245" s="585">
        <f>E245*D245</f>
        <v>0</v>
      </c>
      <c r="G245" s="200"/>
    </row>
    <row r="246" spans="1:7">
      <c r="A246" s="562"/>
      <c r="B246" s="83"/>
      <c r="C246" s="212"/>
      <c r="D246" s="203"/>
      <c r="E246" s="960"/>
      <c r="F246" s="585"/>
      <c r="G246" s="200"/>
    </row>
    <row r="247" spans="1:7" ht="14">
      <c r="A247" s="562"/>
      <c r="B247" s="116" t="s">
        <v>236</v>
      </c>
      <c r="C247" s="212" t="s">
        <v>104</v>
      </c>
      <c r="D247" s="203"/>
      <c r="E247" s="960"/>
      <c r="F247" s="585"/>
      <c r="G247" s="200"/>
    </row>
    <row r="248" spans="1:7">
      <c r="A248" s="562"/>
      <c r="B248" s="83"/>
      <c r="C248" s="212"/>
      <c r="D248" s="203"/>
      <c r="E248" s="960"/>
      <c r="F248" s="585"/>
      <c r="G248" s="200"/>
    </row>
    <row r="249" spans="1:7" ht="40.5">
      <c r="A249" s="562" t="s">
        <v>1310</v>
      </c>
      <c r="B249" s="83" t="s">
        <v>237</v>
      </c>
      <c r="C249" s="212" t="s">
        <v>11</v>
      </c>
      <c r="D249" s="203">
        <v>74</v>
      </c>
      <c r="E249" s="414"/>
      <c r="F249" s="585">
        <f>E249*D249</f>
        <v>0</v>
      </c>
      <c r="G249" s="200"/>
    </row>
    <row r="250" spans="1:7">
      <c r="A250" s="562"/>
      <c r="B250" s="83"/>
      <c r="C250" s="212"/>
      <c r="D250" s="203"/>
      <c r="E250" s="960"/>
      <c r="F250" s="585"/>
      <c r="G250" s="200"/>
    </row>
    <row r="251" spans="1:7" ht="27">
      <c r="A251" s="562" t="s">
        <v>1311</v>
      </c>
      <c r="B251" s="83" t="s">
        <v>238</v>
      </c>
      <c r="C251" s="212" t="s">
        <v>2</v>
      </c>
      <c r="D251" s="203">
        <v>145</v>
      </c>
      <c r="E251" s="414"/>
      <c r="F251" s="585">
        <f>E251*D251</f>
        <v>0</v>
      </c>
      <c r="G251" s="200"/>
    </row>
    <row r="252" spans="1:7">
      <c r="A252" s="562"/>
      <c r="B252" s="83"/>
      <c r="C252" s="212"/>
      <c r="D252" s="203"/>
      <c r="E252" s="960"/>
      <c r="F252" s="585"/>
      <c r="G252" s="200"/>
    </row>
    <row r="253" spans="1:7" ht="14">
      <c r="A253" s="562"/>
      <c r="B253" s="116" t="s">
        <v>239</v>
      </c>
      <c r="C253" s="212" t="s">
        <v>104</v>
      </c>
      <c r="D253" s="203"/>
      <c r="E253" s="960"/>
      <c r="F253" s="585"/>
      <c r="G253" s="200"/>
    </row>
    <row r="254" spans="1:7">
      <c r="A254" s="562"/>
      <c r="B254" s="83"/>
      <c r="C254" s="212"/>
      <c r="D254" s="203"/>
      <c r="E254" s="960"/>
      <c r="F254" s="585"/>
      <c r="G254" s="200"/>
    </row>
    <row r="255" spans="1:7" ht="40.5">
      <c r="A255" s="562" t="s">
        <v>1312</v>
      </c>
      <c r="B255" s="83" t="s">
        <v>240</v>
      </c>
      <c r="C255" s="212" t="s">
        <v>9</v>
      </c>
      <c r="D255" s="203">
        <v>15</v>
      </c>
      <c r="E255" s="414"/>
      <c r="F255" s="585">
        <f>E255*D255</f>
        <v>0</v>
      </c>
      <c r="G255" s="200"/>
    </row>
    <row r="256" spans="1:7">
      <c r="A256" s="562"/>
      <c r="B256" s="83"/>
      <c r="C256" s="212"/>
      <c r="D256" s="203"/>
      <c r="E256" s="960"/>
      <c r="F256" s="585"/>
      <c r="G256" s="200"/>
    </row>
    <row r="257" spans="1:7">
      <c r="A257" s="562"/>
      <c r="B257" s="83"/>
      <c r="C257" s="212"/>
      <c r="D257" s="203"/>
      <c r="E257" s="960"/>
      <c r="F257" s="585"/>
      <c r="G257" s="200"/>
    </row>
    <row r="258" spans="1:7" ht="14">
      <c r="A258" s="562"/>
      <c r="B258" s="18" t="s">
        <v>241</v>
      </c>
      <c r="C258" s="212"/>
      <c r="D258" s="203"/>
      <c r="E258" s="960"/>
      <c r="F258" s="585"/>
      <c r="G258" s="200"/>
    </row>
    <row r="259" spans="1:7">
      <c r="A259" s="562"/>
      <c r="B259" s="19"/>
      <c r="C259" s="212"/>
      <c r="D259" s="203"/>
      <c r="E259" s="960"/>
      <c r="F259" s="585"/>
      <c r="G259" s="200"/>
    </row>
    <row r="260" spans="1:7" ht="14">
      <c r="A260" s="562"/>
      <c r="B260" s="18" t="s">
        <v>242</v>
      </c>
      <c r="C260" s="212"/>
      <c r="D260" s="203"/>
      <c r="E260" s="960"/>
      <c r="F260" s="585"/>
      <c r="G260" s="200"/>
    </row>
    <row r="261" spans="1:7">
      <c r="A261" s="562"/>
      <c r="B261" s="19"/>
      <c r="C261" s="212"/>
      <c r="D261" s="203"/>
      <c r="E261" s="960"/>
      <c r="F261" s="585"/>
      <c r="G261" s="200"/>
    </row>
    <row r="262" spans="1:7" ht="27">
      <c r="A262" s="562"/>
      <c r="B262" s="19" t="s">
        <v>165</v>
      </c>
      <c r="C262" s="212"/>
      <c r="D262" s="203"/>
      <c r="E262" s="960"/>
      <c r="F262" s="585"/>
      <c r="G262" s="200"/>
    </row>
    <row r="263" spans="1:7">
      <c r="A263" s="562"/>
      <c r="B263" s="19"/>
      <c r="C263" s="212"/>
      <c r="D263" s="203"/>
      <c r="E263" s="960"/>
      <c r="F263" s="585"/>
      <c r="G263" s="200"/>
    </row>
    <row r="264" spans="1:7" ht="40.5">
      <c r="A264" s="562"/>
      <c r="B264" s="19" t="s">
        <v>243</v>
      </c>
      <c r="C264" s="212"/>
      <c r="D264" s="203"/>
      <c r="E264" s="960"/>
      <c r="F264" s="585"/>
      <c r="G264" s="200"/>
    </row>
    <row r="265" spans="1:7">
      <c r="A265" s="562"/>
      <c r="B265" s="19"/>
      <c r="C265" s="212"/>
      <c r="D265" s="203"/>
      <c r="E265" s="960"/>
      <c r="F265" s="585"/>
      <c r="G265" s="200"/>
    </row>
    <row r="266" spans="1:7" ht="81">
      <c r="A266" s="562"/>
      <c r="B266" s="19" t="s">
        <v>166</v>
      </c>
      <c r="C266" s="212"/>
      <c r="D266" s="203"/>
      <c r="E266" s="960"/>
      <c r="F266" s="585"/>
      <c r="G266" s="200"/>
    </row>
    <row r="267" spans="1:7">
      <c r="A267" s="562"/>
      <c r="B267" s="19"/>
      <c r="C267" s="212"/>
      <c r="D267" s="203"/>
      <c r="E267" s="960"/>
      <c r="F267" s="585"/>
      <c r="G267" s="200"/>
    </row>
    <row r="268" spans="1:7">
      <c r="A268" s="562"/>
      <c r="B268" s="19" t="s">
        <v>244</v>
      </c>
      <c r="C268" s="212"/>
      <c r="D268" s="203"/>
      <c r="E268" s="960"/>
      <c r="F268" s="585"/>
      <c r="G268" s="200"/>
    </row>
    <row r="269" spans="1:7">
      <c r="A269" s="562"/>
      <c r="B269" s="19"/>
      <c r="C269" s="212"/>
      <c r="D269" s="203"/>
      <c r="E269" s="960"/>
      <c r="F269" s="585"/>
      <c r="G269" s="200"/>
    </row>
    <row r="270" spans="1:7" ht="14">
      <c r="A270" s="562"/>
      <c r="B270" s="18" t="s">
        <v>74</v>
      </c>
      <c r="C270" s="212"/>
      <c r="D270" s="203"/>
      <c r="E270" s="960"/>
      <c r="F270" s="585"/>
      <c r="G270" s="200"/>
    </row>
    <row r="271" spans="1:7">
      <c r="A271" s="562"/>
      <c r="B271" s="19"/>
      <c r="C271" s="212"/>
      <c r="D271" s="203"/>
      <c r="E271" s="960"/>
      <c r="F271" s="585"/>
      <c r="G271" s="200"/>
    </row>
    <row r="272" spans="1:7" ht="14">
      <c r="A272" s="562"/>
      <c r="B272" s="20" t="s">
        <v>245</v>
      </c>
      <c r="C272" s="212"/>
      <c r="D272" s="203"/>
      <c r="E272" s="960"/>
      <c r="F272" s="585"/>
      <c r="G272" s="200"/>
    </row>
    <row r="273" spans="1:7">
      <c r="A273" s="562"/>
      <c r="B273" s="19"/>
      <c r="C273" s="212"/>
      <c r="D273" s="203"/>
      <c r="E273" s="960"/>
      <c r="F273" s="585"/>
      <c r="G273" s="200"/>
    </row>
    <row r="274" spans="1:7" ht="40.5">
      <c r="A274" s="562"/>
      <c r="B274" s="19" t="s">
        <v>246</v>
      </c>
      <c r="C274" s="212"/>
      <c r="D274" s="203"/>
      <c r="E274" s="960"/>
      <c r="F274" s="585"/>
      <c r="G274" s="200"/>
    </row>
    <row r="275" spans="1:7">
      <c r="A275" s="562"/>
      <c r="B275" s="19"/>
      <c r="C275" s="212"/>
      <c r="D275" s="203"/>
      <c r="E275" s="960"/>
      <c r="F275" s="585"/>
      <c r="G275" s="200"/>
    </row>
    <row r="276" spans="1:7" ht="14">
      <c r="A276" s="562"/>
      <c r="B276" s="20" t="s">
        <v>247</v>
      </c>
      <c r="C276" s="212"/>
      <c r="D276" s="203"/>
      <c r="E276" s="960"/>
      <c r="F276" s="585"/>
      <c r="G276" s="200"/>
    </row>
    <row r="277" spans="1:7">
      <c r="A277" s="562"/>
      <c r="B277" s="19"/>
      <c r="C277" s="212"/>
      <c r="D277" s="203"/>
      <c r="E277" s="960"/>
      <c r="F277" s="585"/>
      <c r="G277" s="200"/>
    </row>
    <row r="278" spans="1:7" ht="94.5">
      <c r="A278" s="562"/>
      <c r="B278" s="19" t="s">
        <v>844</v>
      </c>
      <c r="C278" s="212"/>
      <c r="D278" s="203"/>
      <c r="E278" s="960"/>
      <c r="F278" s="585"/>
      <c r="G278" s="200"/>
    </row>
    <row r="279" spans="1:7">
      <c r="A279" s="562"/>
      <c r="B279" s="19"/>
      <c r="C279" s="212"/>
      <c r="D279" s="203"/>
      <c r="E279" s="960"/>
      <c r="F279" s="585"/>
      <c r="G279" s="200"/>
    </row>
    <row r="280" spans="1:7" ht="14">
      <c r="A280" s="562"/>
      <c r="B280" s="20" t="s">
        <v>248</v>
      </c>
      <c r="C280" s="212"/>
      <c r="D280" s="203"/>
      <c r="E280" s="960"/>
      <c r="F280" s="585"/>
      <c r="G280" s="200"/>
    </row>
    <row r="281" spans="1:7">
      <c r="A281" s="562"/>
      <c r="B281" s="19"/>
      <c r="C281" s="212"/>
      <c r="D281" s="203"/>
      <c r="E281" s="960"/>
      <c r="F281" s="585"/>
      <c r="G281" s="200"/>
    </row>
    <row r="282" spans="1:7" ht="67.5">
      <c r="A282" s="562"/>
      <c r="B282" s="19" t="s">
        <v>249</v>
      </c>
      <c r="C282" s="212"/>
      <c r="D282" s="203"/>
      <c r="E282" s="960"/>
      <c r="F282" s="585"/>
      <c r="G282" s="200"/>
    </row>
    <row r="283" spans="1:7">
      <c r="A283" s="562"/>
      <c r="B283" s="19"/>
      <c r="C283" s="212"/>
      <c r="D283" s="203"/>
      <c r="E283" s="960"/>
      <c r="F283" s="585"/>
      <c r="G283" s="200"/>
    </row>
    <row r="284" spans="1:7" ht="14">
      <c r="A284" s="562"/>
      <c r="B284" s="18" t="s">
        <v>250</v>
      </c>
      <c r="C284" s="212"/>
      <c r="D284" s="203"/>
      <c r="E284" s="960"/>
      <c r="F284" s="585"/>
      <c r="G284" s="200"/>
    </row>
    <row r="285" spans="1:7">
      <c r="A285" s="562"/>
      <c r="B285" s="19"/>
      <c r="C285" s="212"/>
      <c r="D285" s="203"/>
      <c r="E285" s="960"/>
      <c r="F285" s="585"/>
      <c r="G285" s="200"/>
    </row>
    <row r="286" spans="1:7" ht="14">
      <c r="A286" s="562"/>
      <c r="B286" s="18" t="s">
        <v>251</v>
      </c>
      <c r="C286" s="212"/>
      <c r="D286" s="203"/>
      <c r="E286" s="960"/>
      <c r="F286" s="585"/>
      <c r="G286" s="200"/>
    </row>
    <row r="287" spans="1:7">
      <c r="A287" s="562"/>
      <c r="B287" s="19"/>
      <c r="C287" s="212"/>
      <c r="D287" s="203"/>
      <c r="E287" s="960"/>
      <c r="F287" s="585"/>
      <c r="G287" s="200"/>
    </row>
    <row r="288" spans="1:7" ht="126">
      <c r="A288" s="562"/>
      <c r="B288" s="20" t="s">
        <v>845</v>
      </c>
      <c r="C288" s="212"/>
      <c r="D288" s="203"/>
      <c r="E288" s="960"/>
      <c r="F288" s="585"/>
      <c r="G288" s="200"/>
    </row>
    <row r="289" spans="1:7">
      <c r="A289" s="562"/>
      <c r="B289" s="19"/>
      <c r="C289" s="212"/>
      <c r="D289" s="203"/>
      <c r="E289" s="960"/>
      <c r="F289" s="585"/>
      <c r="G289" s="200"/>
    </row>
    <row r="290" spans="1:7">
      <c r="A290" s="562" t="s">
        <v>1313</v>
      </c>
      <c r="B290" s="19" t="s">
        <v>252</v>
      </c>
      <c r="C290" s="212" t="s">
        <v>179</v>
      </c>
      <c r="D290" s="203">
        <v>448</v>
      </c>
      <c r="E290" s="414"/>
      <c r="F290" s="585">
        <f>D290*E290</f>
        <v>0</v>
      </c>
      <c r="G290" s="200"/>
    </row>
    <row r="291" spans="1:7">
      <c r="A291" s="562"/>
      <c r="B291" s="19"/>
      <c r="C291" s="212"/>
      <c r="D291" s="203"/>
      <c r="E291" s="960"/>
      <c r="F291" s="585"/>
      <c r="G291" s="200"/>
    </row>
    <row r="292" spans="1:7">
      <c r="A292" s="562" t="s">
        <v>1314</v>
      </c>
      <c r="B292" s="19" t="s">
        <v>404</v>
      </c>
      <c r="C292" s="212" t="s">
        <v>11</v>
      </c>
      <c r="D292" s="203">
        <v>114.4</v>
      </c>
      <c r="E292" s="414"/>
      <c r="F292" s="585">
        <f>D292*E292</f>
        <v>0</v>
      </c>
      <c r="G292" s="200"/>
    </row>
    <row r="293" spans="1:7">
      <c r="A293" s="562"/>
      <c r="B293" s="19"/>
      <c r="C293" s="212"/>
      <c r="D293" s="203"/>
      <c r="E293" s="960"/>
      <c r="F293" s="585"/>
      <c r="G293" s="200"/>
    </row>
    <row r="294" spans="1:7">
      <c r="A294" s="562" t="s">
        <v>1315</v>
      </c>
      <c r="B294" s="19" t="s">
        <v>405</v>
      </c>
      <c r="C294" s="212" t="s">
        <v>2</v>
      </c>
      <c r="D294" s="203">
        <v>56</v>
      </c>
      <c r="E294" s="414"/>
      <c r="F294" s="585">
        <f>D294*E294</f>
        <v>0</v>
      </c>
      <c r="G294" s="200"/>
    </row>
    <row r="295" spans="1:7">
      <c r="A295" s="562"/>
      <c r="B295" s="19"/>
      <c r="C295" s="212"/>
      <c r="D295" s="203"/>
      <c r="E295" s="960"/>
      <c r="F295" s="585"/>
      <c r="G295" s="200"/>
    </row>
    <row r="296" spans="1:7" ht="54">
      <c r="A296" s="562" t="s">
        <v>1316</v>
      </c>
      <c r="B296" s="19" t="s">
        <v>408</v>
      </c>
      <c r="C296" s="212" t="s">
        <v>2</v>
      </c>
      <c r="D296" s="203">
        <v>26</v>
      </c>
      <c r="E296" s="414"/>
      <c r="F296" s="585">
        <f>D296*E296</f>
        <v>0</v>
      </c>
      <c r="G296" s="200"/>
    </row>
    <row r="297" spans="1:7">
      <c r="A297" s="562"/>
      <c r="B297" s="19"/>
      <c r="C297" s="212"/>
      <c r="D297" s="203"/>
      <c r="E297" s="960"/>
      <c r="F297" s="585"/>
      <c r="G297" s="200"/>
    </row>
    <row r="298" spans="1:7">
      <c r="A298" s="562"/>
      <c r="B298" s="19"/>
      <c r="C298" s="212"/>
      <c r="D298" s="203"/>
      <c r="E298" s="960"/>
      <c r="F298" s="585"/>
      <c r="G298" s="200"/>
    </row>
    <row r="299" spans="1:7" ht="14">
      <c r="A299" s="562"/>
      <c r="B299" s="18" t="s">
        <v>253</v>
      </c>
      <c r="C299" s="212"/>
      <c r="D299" s="203"/>
      <c r="E299" s="960"/>
      <c r="F299" s="585"/>
      <c r="G299" s="200"/>
    </row>
    <row r="300" spans="1:7">
      <c r="A300" s="562"/>
      <c r="B300" s="19"/>
      <c r="C300" s="212"/>
      <c r="D300" s="203"/>
      <c r="E300" s="960"/>
      <c r="F300" s="585"/>
      <c r="G300" s="200"/>
    </row>
    <row r="301" spans="1:7" ht="14">
      <c r="A301" s="562"/>
      <c r="B301" s="20" t="s">
        <v>254</v>
      </c>
      <c r="C301" s="212"/>
      <c r="D301" s="203"/>
      <c r="E301" s="960"/>
      <c r="F301" s="585"/>
      <c r="G301" s="200"/>
    </row>
    <row r="302" spans="1:7">
      <c r="A302" s="562"/>
      <c r="B302" s="19"/>
      <c r="C302" s="212"/>
      <c r="D302" s="203"/>
      <c r="E302" s="960"/>
      <c r="F302" s="585"/>
      <c r="G302" s="200"/>
    </row>
    <row r="303" spans="1:7">
      <c r="A303" s="562" t="s">
        <v>1317</v>
      </c>
      <c r="B303" s="19" t="s">
        <v>407</v>
      </c>
      <c r="C303" s="212" t="s">
        <v>2</v>
      </c>
      <c r="D303" s="203">
        <v>56</v>
      </c>
      <c r="E303" s="414"/>
      <c r="F303" s="585">
        <f>D303*E303</f>
        <v>0</v>
      </c>
      <c r="G303" s="200"/>
    </row>
    <row r="304" spans="1:7">
      <c r="A304" s="562"/>
      <c r="B304" s="19"/>
      <c r="C304" s="212"/>
      <c r="D304" s="203"/>
      <c r="E304" s="960"/>
      <c r="F304" s="585"/>
      <c r="G304" s="200"/>
    </row>
    <row r="305" spans="1:7">
      <c r="A305" s="562"/>
      <c r="B305" s="19"/>
      <c r="C305" s="212"/>
      <c r="D305" s="203"/>
      <c r="E305" s="960"/>
      <c r="F305" s="585"/>
      <c r="G305" s="200"/>
    </row>
    <row r="306" spans="1:7">
      <c r="A306" s="562"/>
      <c r="B306" s="19"/>
      <c r="C306" s="212"/>
      <c r="D306" s="203"/>
      <c r="E306" s="960"/>
      <c r="F306" s="585"/>
      <c r="G306" s="200"/>
    </row>
    <row r="307" spans="1:7" ht="14">
      <c r="A307" s="562"/>
      <c r="B307" s="18" t="s">
        <v>255</v>
      </c>
      <c r="C307" s="212"/>
      <c r="D307" s="203"/>
      <c r="E307" s="960"/>
      <c r="F307" s="585"/>
      <c r="G307" s="200"/>
    </row>
    <row r="308" spans="1:7">
      <c r="A308" s="562"/>
      <c r="B308" s="19"/>
      <c r="C308" s="212"/>
      <c r="D308" s="203"/>
      <c r="E308" s="960"/>
      <c r="F308" s="585"/>
      <c r="G308" s="200"/>
    </row>
    <row r="309" spans="1:7" ht="14">
      <c r="A309" s="562"/>
      <c r="B309" s="20" t="s">
        <v>454</v>
      </c>
      <c r="C309" s="212"/>
      <c r="D309" s="203"/>
      <c r="E309" s="960"/>
      <c r="F309" s="585"/>
      <c r="G309" s="200"/>
    </row>
    <row r="310" spans="1:7">
      <c r="A310" s="562"/>
      <c r="B310" s="19"/>
      <c r="C310" s="212"/>
      <c r="D310" s="203"/>
      <c r="E310" s="960"/>
      <c r="F310" s="585"/>
      <c r="G310" s="200"/>
    </row>
    <row r="311" spans="1:7" ht="27">
      <c r="A311" s="562" t="s">
        <v>1318</v>
      </c>
      <c r="B311" s="19" t="s">
        <v>406</v>
      </c>
      <c r="C311" s="212" t="s">
        <v>179</v>
      </c>
      <c r="D311" s="203">
        <v>448</v>
      </c>
      <c r="E311" s="414"/>
      <c r="F311" s="585">
        <f>D311*E311</f>
        <v>0</v>
      </c>
      <c r="G311" s="200"/>
    </row>
    <row r="312" spans="1:7" ht="14">
      <c r="A312" s="562"/>
      <c r="B312" s="216"/>
      <c r="C312" s="212"/>
      <c r="D312" s="203"/>
      <c r="E312" s="962"/>
      <c r="F312" s="585"/>
      <c r="G312" s="200"/>
    </row>
    <row r="313" spans="1:7" ht="14">
      <c r="A313" s="562"/>
      <c r="B313" s="216"/>
      <c r="C313" s="212"/>
      <c r="D313" s="203"/>
      <c r="E313" s="962"/>
      <c r="F313" s="585"/>
      <c r="G313" s="200"/>
    </row>
    <row r="314" spans="1:7" ht="14">
      <c r="A314" s="562"/>
      <c r="B314" s="18" t="s">
        <v>256</v>
      </c>
      <c r="C314" s="212"/>
      <c r="D314" s="203"/>
      <c r="E314" s="962"/>
      <c r="F314" s="585"/>
      <c r="G314" s="200"/>
    </row>
    <row r="315" spans="1:7">
      <c r="A315" s="562"/>
      <c r="B315" s="19"/>
      <c r="C315" s="212"/>
      <c r="D315" s="203"/>
      <c r="E315" s="962"/>
      <c r="F315" s="585"/>
      <c r="G315" s="200"/>
    </row>
    <row r="316" spans="1:7" ht="14">
      <c r="A316" s="562"/>
      <c r="B316" s="18" t="s">
        <v>87</v>
      </c>
      <c r="C316" s="212"/>
      <c r="D316" s="203"/>
      <c r="E316" s="962"/>
      <c r="F316" s="585"/>
      <c r="G316" s="200"/>
    </row>
    <row r="317" spans="1:7">
      <c r="A317" s="562"/>
      <c r="B317" s="19"/>
      <c r="C317" s="212"/>
      <c r="D317" s="203"/>
      <c r="E317" s="962"/>
      <c r="F317" s="585"/>
      <c r="G317" s="200"/>
    </row>
    <row r="318" spans="1:7" ht="27">
      <c r="A318" s="562"/>
      <c r="B318" s="19" t="s">
        <v>165</v>
      </c>
      <c r="C318" s="212"/>
      <c r="D318" s="203"/>
      <c r="E318" s="962"/>
      <c r="F318" s="585"/>
      <c r="G318" s="200"/>
    </row>
    <row r="319" spans="1:7">
      <c r="A319" s="562"/>
      <c r="B319" s="19"/>
      <c r="C319" s="212"/>
      <c r="D319" s="203"/>
      <c r="E319" s="962"/>
      <c r="F319" s="585"/>
      <c r="G319" s="200"/>
    </row>
    <row r="320" spans="1:7" ht="40.5">
      <c r="A320" s="562"/>
      <c r="B320" s="19" t="s">
        <v>257</v>
      </c>
      <c r="C320" s="212"/>
      <c r="D320" s="203"/>
      <c r="E320" s="962"/>
      <c r="F320" s="585"/>
      <c r="G320" s="200"/>
    </row>
    <row r="321" spans="1:7">
      <c r="A321" s="562"/>
      <c r="B321" s="19"/>
      <c r="C321" s="212"/>
      <c r="D321" s="203"/>
      <c r="E321" s="962"/>
      <c r="F321" s="585"/>
      <c r="G321" s="200"/>
    </row>
    <row r="322" spans="1:7" ht="81">
      <c r="A322" s="562"/>
      <c r="B322" s="19" t="s">
        <v>166</v>
      </c>
      <c r="C322" s="212"/>
      <c r="D322" s="203"/>
      <c r="E322" s="962"/>
      <c r="F322" s="585"/>
      <c r="G322" s="200"/>
    </row>
    <row r="323" spans="1:7">
      <c r="A323" s="562"/>
      <c r="B323" s="19"/>
      <c r="C323" s="212"/>
      <c r="D323" s="203"/>
      <c r="E323" s="962"/>
      <c r="F323" s="585"/>
      <c r="G323" s="200"/>
    </row>
    <row r="324" spans="1:7" ht="14">
      <c r="A324" s="562"/>
      <c r="B324" s="18" t="s">
        <v>74</v>
      </c>
      <c r="C324" s="212"/>
      <c r="D324" s="203"/>
      <c r="E324" s="962"/>
      <c r="F324" s="585"/>
      <c r="G324" s="200"/>
    </row>
    <row r="325" spans="1:7">
      <c r="A325" s="562"/>
      <c r="B325" s="19"/>
      <c r="C325" s="212"/>
      <c r="D325" s="203"/>
      <c r="E325" s="962"/>
      <c r="F325" s="585"/>
      <c r="G325" s="200"/>
    </row>
    <row r="326" spans="1:7" ht="14">
      <c r="A326" s="562"/>
      <c r="B326" s="20" t="s">
        <v>258</v>
      </c>
      <c r="C326" s="212"/>
      <c r="D326" s="203"/>
      <c r="E326" s="962"/>
      <c r="F326" s="585"/>
      <c r="G326" s="200"/>
    </row>
    <row r="327" spans="1:7">
      <c r="A327" s="562"/>
      <c r="B327" s="19"/>
      <c r="C327" s="212"/>
      <c r="D327" s="203"/>
      <c r="E327" s="962"/>
      <c r="F327" s="585"/>
      <c r="G327" s="200"/>
    </row>
    <row r="328" spans="1:7" ht="40.5">
      <c r="A328" s="562"/>
      <c r="B328" s="19" t="s">
        <v>259</v>
      </c>
      <c r="C328" s="212"/>
      <c r="D328" s="203"/>
      <c r="E328" s="962"/>
      <c r="F328" s="585"/>
      <c r="G328" s="200"/>
    </row>
    <row r="329" spans="1:7">
      <c r="A329" s="562"/>
      <c r="B329" s="19"/>
      <c r="C329" s="212"/>
      <c r="D329" s="203"/>
      <c r="E329" s="962"/>
      <c r="F329" s="585"/>
      <c r="G329" s="200"/>
    </row>
    <row r="330" spans="1:7" ht="14">
      <c r="A330" s="562"/>
      <c r="B330" s="20" t="s">
        <v>260</v>
      </c>
      <c r="C330" s="212"/>
      <c r="D330" s="203"/>
      <c r="E330" s="962"/>
      <c r="F330" s="585"/>
      <c r="G330" s="200"/>
    </row>
    <row r="331" spans="1:7">
      <c r="A331" s="562"/>
      <c r="B331" s="19"/>
      <c r="C331" s="212"/>
      <c r="D331" s="203"/>
      <c r="E331" s="962"/>
      <c r="F331" s="585"/>
      <c r="G331" s="200"/>
    </row>
    <row r="332" spans="1:7" ht="148.5">
      <c r="A332" s="562"/>
      <c r="B332" s="19" t="s">
        <v>261</v>
      </c>
      <c r="C332" s="212"/>
      <c r="D332" s="203"/>
      <c r="E332" s="962"/>
      <c r="F332" s="585"/>
      <c r="G332" s="200"/>
    </row>
    <row r="333" spans="1:7">
      <c r="A333" s="562"/>
      <c r="B333" s="19"/>
      <c r="C333" s="212"/>
      <c r="D333" s="203"/>
      <c r="E333" s="962"/>
      <c r="F333" s="585"/>
      <c r="G333" s="200"/>
    </row>
    <row r="334" spans="1:7" ht="14">
      <c r="A334" s="562"/>
      <c r="B334" s="20" t="s">
        <v>262</v>
      </c>
      <c r="C334" s="212"/>
      <c r="D334" s="203"/>
      <c r="E334" s="962"/>
      <c r="F334" s="585"/>
      <c r="G334" s="200"/>
    </row>
    <row r="335" spans="1:7">
      <c r="A335" s="562"/>
      <c r="B335" s="19"/>
      <c r="C335" s="212"/>
      <c r="D335" s="203"/>
      <c r="E335" s="962"/>
      <c r="F335" s="585"/>
      <c r="G335" s="200"/>
    </row>
    <row r="336" spans="1:7" ht="27">
      <c r="A336" s="562"/>
      <c r="B336" s="19" t="s">
        <v>263</v>
      </c>
      <c r="C336" s="212"/>
      <c r="D336" s="203"/>
      <c r="E336" s="962"/>
      <c r="F336" s="585"/>
      <c r="G336" s="200"/>
    </row>
    <row r="337" spans="1:7">
      <c r="A337" s="562"/>
      <c r="B337" s="19"/>
      <c r="C337" s="212"/>
      <c r="D337" s="203"/>
      <c r="E337" s="962"/>
      <c r="F337" s="585"/>
      <c r="G337" s="200"/>
    </row>
    <row r="338" spans="1:7" ht="27">
      <c r="A338" s="562"/>
      <c r="B338" s="19" t="s">
        <v>264</v>
      </c>
      <c r="C338" s="212"/>
      <c r="D338" s="203"/>
      <c r="E338" s="962"/>
      <c r="F338" s="585"/>
      <c r="G338" s="200"/>
    </row>
    <row r="339" spans="1:7">
      <c r="A339" s="562"/>
      <c r="B339" s="19"/>
      <c r="C339" s="212"/>
      <c r="D339" s="203"/>
      <c r="E339" s="962"/>
      <c r="F339" s="585"/>
      <c r="G339" s="200"/>
    </row>
    <row r="340" spans="1:7" ht="14">
      <c r="A340" s="562"/>
      <c r="B340" s="20" t="s">
        <v>265</v>
      </c>
      <c r="C340" s="212"/>
      <c r="D340" s="203"/>
      <c r="E340" s="962"/>
      <c r="F340" s="585"/>
      <c r="G340" s="200"/>
    </row>
    <row r="341" spans="1:7">
      <c r="A341" s="562"/>
      <c r="B341" s="19"/>
      <c r="C341" s="212"/>
      <c r="D341" s="203"/>
      <c r="E341" s="962"/>
      <c r="F341" s="585"/>
      <c r="G341" s="200"/>
    </row>
    <row r="342" spans="1:7" ht="40.5">
      <c r="A342" s="562"/>
      <c r="B342" s="19" t="s">
        <v>266</v>
      </c>
      <c r="C342" s="212"/>
      <c r="D342" s="203"/>
      <c r="E342" s="962"/>
      <c r="F342" s="585"/>
      <c r="G342" s="200"/>
    </row>
    <row r="343" spans="1:7">
      <c r="A343" s="562"/>
      <c r="B343" s="19"/>
      <c r="C343" s="212"/>
      <c r="D343" s="203"/>
      <c r="E343" s="962"/>
      <c r="F343" s="585"/>
      <c r="G343" s="200"/>
    </row>
    <row r="344" spans="1:7" ht="14">
      <c r="A344" s="562"/>
      <c r="B344" s="20" t="s">
        <v>267</v>
      </c>
      <c r="C344" s="212"/>
      <c r="D344" s="203"/>
      <c r="E344" s="962"/>
      <c r="F344" s="585"/>
      <c r="G344" s="200"/>
    </row>
    <row r="345" spans="1:7">
      <c r="A345" s="562"/>
      <c r="B345" s="19"/>
      <c r="C345" s="212"/>
      <c r="D345" s="203"/>
      <c r="E345" s="962"/>
      <c r="F345" s="585"/>
      <c r="G345" s="200"/>
    </row>
    <row r="346" spans="1:7" ht="40.5">
      <c r="A346" s="562"/>
      <c r="B346" s="19" t="s">
        <v>268</v>
      </c>
      <c r="C346" s="212"/>
      <c r="D346" s="203"/>
      <c r="E346" s="962"/>
      <c r="F346" s="585"/>
      <c r="G346" s="200"/>
    </row>
    <row r="347" spans="1:7">
      <c r="A347" s="562"/>
      <c r="B347" s="19"/>
      <c r="C347" s="212"/>
      <c r="D347" s="203"/>
      <c r="E347" s="962"/>
      <c r="F347" s="585"/>
      <c r="G347" s="200"/>
    </row>
    <row r="348" spans="1:7" ht="27">
      <c r="A348" s="562"/>
      <c r="B348" s="19" t="s">
        <v>269</v>
      </c>
      <c r="C348" s="212"/>
      <c r="D348" s="203"/>
      <c r="E348" s="962"/>
      <c r="F348" s="585"/>
      <c r="G348" s="200"/>
    </row>
    <row r="349" spans="1:7">
      <c r="A349" s="562"/>
      <c r="B349" s="19"/>
      <c r="C349" s="212"/>
      <c r="D349" s="203"/>
      <c r="E349" s="962"/>
      <c r="F349" s="585"/>
      <c r="G349" s="200"/>
    </row>
    <row r="350" spans="1:7">
      <c r="A350" s="562"/>
      <c r="B350" s="19" t="s">
        <v>172</v>
      </c>
      <c r="C350" s="212"/>
      <c r="D350" s="203"/>
      <c r="E350" s="962"/>
      <c r="F350" s="585"/>
      <c r="G350" s="200"/>
    </row>
    <row r="351" spans="1:7">
      <c r="A351" s="562"/>
      <c r="B351" s="19"/>
      <c r="C351" s="212"/>
      <c r="D351" s="203"/>
      <c r="E351" s="962"/>
      <c r="F351" s="585"/>
      <c r="G351" s="200"/>
    </row>
    <row r="352" spans="1:7" ht="14">
      <c r="A352" s="562"/>
      <c r="B352" s="18" t="s">
        <v>270</v>
      </c>
      <c r="C352" s="212"/>
      <c r="D352" s="203"/>
      <c r="E352" s="962"/>
      <c r="F352" s="585"/>
      <c r="G352" s="200"/>
    </row>
    <row r="353" spans="1:7">
      <c r="A353" s="562"/>
      <c r="B353" s="19"/>
      <c r="C353" s="212"/>
      <c r="D353" s="203"/>
      <c r="E353" s="962"/>
      <c r="F353" s="585"/>
      <c r="G353" s="200"/>
    </row>
    <row r="354" spans="1:7" ht="66" customHeight="1">
      <c r="A354" s="562" t="s">
        <v>1319</v>
      </c>
      <c r="B354" s="19" t="s">
        <v>846</v>
      </c>
      <c r="C354" s="212" t="s">
        <v>9</v>
      </c>
      <c r="D354" s="203">
        <v>1</v>
      </c>
      <c r="E354" s="414"/>
      <c r="F354" s="585">
        <f t="shared" ref="F354:F360" si="7">E354*D354</f>
        <v>0</v>
      </c>
      <c r="G354" s="200"/>
    </row>
    <row r="355" spans="1:7" ht="40.5">
      <c r="A355" s="562" t="s">
        <v>1320</v>
      </c>
      <c r="B355" s="19" t="s">
        <v>797</v>
      </c>
      <c r="C355" s="212" t="s">
        <v>9</v>
      </c>
      <c r="D355" s="203">
        <v>1</v>
      </c>
      <c r="E355" s="414"/>
      <c r="F355" s="585">
        <f t="shared" si="7"/>
        <v>0</v>
      </c>
      <c r="G355" s="200"/>
    </row>
    <row r="356" spans="1:7" ht="40.5">
      <c r="A356" s="562" t="s">
        <v>1321</v>
      </c>
      <c r="B356" s="19" t="s">
        <v>1725</v>
      </c>
      <c r="C356" s="212" t="s">
        <v>9</v>
      </c>
      <c r="D356" s="203">
        <v>2</v>
      </c>
      <c r="E356" s="414"/>
      <c r="F356" s="585">
        <f t="shared" si="7"/>
        <v>0</v>
      </c>
      <c r="G356" s="200"/>
    </row>
    <row r="357" spans="1:7" ht="40.5">
      <c r="A357" s="562" t="s">
        <v>1322</v>
      </c>
      <c r="B357" s="19" t="s">
        <v>796</v>
      </c>
      <c r="C357" s="212" t="s">
        <v>9</v>
      </c>
      <c r="D357" s="203">
        <v>1</v>
      </c>
      <c r="E357" s="414"/>
      <c r="F357" s="585">
        <f t="shared" si="7"/>
        <v>0</v>
      </c>
      <c r="G357" s="200"/>
    </row>
    <row r="358" spans="1:7" ht="40.5">
      <c r="A358" s="562" t="s">
        <v>1323</v>
      </c>
      <c r="B358" s="19" t="s">
        <v>795</v>
      </c>
      <c r="C358" s="212" t="s">
        <v>9</v>
      </c>
      <c r="D358" s="203">
        <v>1</v>
      </c>
      <c r="E358" s="414"/>
      <c r="F358" s="585">
        <f t="shared" si="7"/>
        <v>0</v>
      </c>
      <c r="G358" s="200"/>
    </row>
    <row r="359" spans="1:7" ht="50" customHeight="1">
      <c r="A359" s="562" t="s">
        <v>1324</v>
      </c>
      <c r="B359" s="19" t="s">
        <v>794</v>
      </c>
      <c r="C359" s="212" t="s">
        <v>9</v>
      </c>
      <c r="D359" s="203">
        <v>1</v>
      </c>
      <c r="E359" s="414"/>
      <c r="F359" s="585">
        <f t="shared" si="7"/>
        <v>0</v>
      </c>
      <c r="G359" s="200"/>
    </row>
    <row r="360" spans="1:7" ht="40.5">
      <c r="A360" s="562" t="s">
        <v>1325</v>
      </c>
      <c r="B360" s="19" t="s">
        <v>793</v>
      </c>
      <c r="C360" s="212"/>
      <c r="D360" s="203">
        <v>2</v>
      </c>
      <c r="E360" s="414"/>
      <c r="F360" s="585">
        <f t="shared" si="7"/>
        <v>0</v>
      </c>
      <c r="G360" s="200"/>
    </row>
    <row r="361" spans="1:7">
      <c r="A361" s="562"/>
      <c r="B361" s="19"/>
      <c r="C361" s="212"/>
      <c r="D361" s="203"/>
      <c r="E361" s="960"/>
      <c r="F361" s="585"/>
      <c r="G361" s="200"/>
    </row>
    <row r="362" spans="1:7">
      <c r="A362" s="562"/>
      <c r="B362" s="19"/>
      <c r="C362" s="212"/>
      <c r="D362" s="203"/>
      <c r="E362" s="960"/>
      <c r="F362" s="585"/>
      <c r="G362" s="200"/>
    </row>
    <row r="363" spans="1:7" ht="14">
      <c r="A363" s="562"/>
      <c r="B363" s="20" t="s">
        <v>409</v>
      </c>
      <c r="C363" s="212"/>
      <c r="D363" s="203"/>
      <c r="E363" s="960"/>
      <c r="F363" s="585"/>
      <c r="G363" s="200"/>
    </row>
    <row r="364" spans="1:7">
      <c r="A364" s="562"/>
      <c r="B364" s="19"/>
      <c r="C364" s="212"/>
      <c r="D364" s="203"/>
      <c r="E364" s="960"/>
      <c r="F364" s="585"/>
      <c r="G364" s="200"/>
    </row>
    <row r="365" spans="1:7" ht="70" customHeight="1">
      <c r="A365" s="562" t="s">
        <v>1326</v>
      </c>
      <c r="B365" s="219" t="s">
        <v>427</v>
      </c>
      <c r="C365" s="203" t="s">
        <v>9</v>
      </c>
      <c r="D365" s="203">
        <v>1</v>
      </c>
      <c r="E365" s="414"/>
      <c r="F365" s="585">
        <f>E365</f>
        <v>0</v>
      </c>
      <c r="G365" s="200"/>
    </row>
    <row r="366" spans="1:7">
      <c r="A366" s="562"/>
      <c r="B366" s="219"/>
      <c r="C366" s="203"/>
      <c r="D366" s="220"/>
      <c r="E366" s="960"/>
      <c r="F366" s="585"/>
      <c r="G366" s="200"/>
    </row>
    <row r="367" spans="1:7" ht="14">
      <c r="A367" s="562"/>
      <c r="B367" s="221" t="s">
        <v>271</v>
      </c>
      <c r="C367" s="203"/>
      <c r="D367" s="220"/>
      <c r="E367" s="960"/>
      <c r="F367" s="585"/>
      <c r="G367" s="200"/>
    </row>
    <row r="368" spans="1:7">
      <c r="A368" s="562"/>
      <c r="B368" s="219"/>
      <c r="C368" s="203"/>
      <c r="D368" s="220"/>
      <c r="E368" s="960"/>
      <c r="F368" s="585"/>
      <c r="G368" s="200"/>
    </row>
    <row r="369" spans="1:7" ht="14">
      <c r="A369" s="562"/>
      <c r="B369" s="222" t="s">
        <v>272</v>
      </c>
      <c r="C369" s="203"/>
      <c r="D369" s="220"/>
      <c r="E369" s="960"/>
      <c r="F369" s="585"/>
      <c r="G369" s="200"/>
    </row>
    <row r="370" spans="1:7">
      <c r="A370" s="562"/>
      <c r="B370" s="219"/>
      <c r="C370" s="203"/>
      <c r="D370" s="220"/>
      <c r="E370" s="960"/>
      <c r="F370" s="585"/>
      <c r="G370" s="200"/>
    </row>
    <row r="371" spans="1:7" s="695" customFormat="1" ht="43" customHeight="1">
      <c r="A371" s="693" t="s">
        <v>1327</v>
      </c>
      <c r="B371" s="219" t="s">
        <v>410</v>
      </c>
      <c r="C371" s="203" t="s">
        <v>11</v>
      </c>
      <c r="D371" s="220">
        <v>109.19999999999999</v>
      </c>
      <c r="E371" s="414"/>
      <c r="F371" s="585">
        <f>E371*D371</f>
        <v>0</v>
      </c>
      <c r="G371" s="694"/>
    </row>
    <row r="372" spans="1:7">
      <c r="A372" s="562"/>
      <c r="B372" s="219"/>
      <c r="C372" s="203"/>
      <c r="D372" s="220"/>
      <c r="E372" s="960"/>
      <c r="F372" s="585"/>
      <c r="G372" s="200"/>
    </row>
    <row r="373" spans="1:7">
      <c r="A373" s="562"/>
      <c r="B373" s="19"/>
      <c r="C373" s="212"/>
      <c r="D373" s="213"/>
      <c r="E373" s="960"/>
      <c r="F373" s="585"/>
      <c r="G373" s="200"/>
    </row>
    <row r="374" spans="1:7">
      <c r="A374" s="562"/>
      <c r="B374" s="207"/>
      <c r="C374" s="212"/>
      <c r="D374" s="213"/>
      <c r="E374" s="960"/>
      <c r="F374" s="585"/>
      <c r="G374" s="200"/>
    </row>
    <row r="375" spans="1:7">
      <c r="A375" s="562"/>
      <c r="B375" s="207"/>
      <c r="C375" s="212"/>
      <c r="D375" s="213"/>
      <c r="E375" s="962"/>
      <c r="F375" s="585"/>
      <c r="G375" s="200"/>
    </row>
    <row r="376" spans="1:7" ht="14">
      <c r="A376" s="562"/>
      <c r="B376" s="18" t="s">
        <v>273</v>
      </c>
      <c r="C376" s="4"/>
      <c r="D376" s="8"/>
      <c r="E376" s="962"/>
      <c r="F376" s="585"/>
      <c r="G376" s="200"/>
    </row>
    <row r="377" spans="1:7">
      <c r="A377" s="562"/>
      <c r="B377" s="19"/>
      <c r="C377" s="4"/>
      <c r="D377" s="976"/>
      <c r="E377" s="962"/>
      <c r="F377" s="585"/>
      <c r="G377" s="200"/>
    </row>
    <row r="378" spans="1:7" ht="14">
      <c r="A378" s="562"/>
      <c r="B378" s="18" t="s">
        <v>274</v>
      </c>
      <c r="C378" s="4"/>
      <c r="D378" s="8"/>
      <c r="E378" s="962"/>
      <c r="F378" s="585"/>
      <c r="G378" s="200"/>
    </row>
    <row r="379" spans="1:7">
      <c r="A379" s="562"/>
      <c r="B379" s="19"/>
      <c r="C379" s="4"/>
      <c r="D379" s="976"/>
      <c r="E379" s="962"/>
      <c r="F379" s="585"/>
      <c r="G379" s="200"/>
    </row>
    <row r="380" spans="1:7" ht="27">
      <c r="A380" s="562"/>
      <c r="B380" s="19" t="s">
        <v>165</v>
      </c>
      <c r="C380" s="4"/>
      <c r="D380" s="8"/>
      <c r="E380" s="962"/>
      <c r="F380" s="585"/>
      <c r="G380" s="200"/>
    </row>
    <row r="381" spans="1:7">
      <c r="A381" s="562"/>
      <c r="B381" s="19"/>
      <c r="C381" s="4"/>
      <c r="D381" s="976"/>
      <c r="E381" s="962"/>
      <c r="F381" s="585"/>
      <c r="G381" s="200"/>
    </row>
    <row r="382" spans="1:7" ht="40.5">
      <c r="A382" s="562"/>
      <c r="B382" s="19" t="s">
        <v>275</v>
      </c>
      <c r="C382" s="4"/>
      <c r="D382" s="8"/>
      <c r="E382" s="962"/>
      <c r="F382" s="585"/>
      <c r="G382" s="200"/>
    </row>
    <row r="383" spans="1:7">
      <c r="A383" s="562"/>
      <c r="B383" s="19"/>
      <c r="C383" s="4"/>
      <c r="D383" s="976"/>
      <c r="E383" s="962"/>
      <c r="F383" s="585"/>
      <c r="G383" s="200"/>
    </row>
    <row r="384" spans="1:7" ht="81">
      <c r="A384" s="562"/>
      <c r="B384" s="19" t="s">
        <v>166</v>
      </c>
      <c r="C384" s="4"/>
      <c r="D384" s="8"/>
      <c r="E384" s="962"/>
      <c r="F384" s="585"/>
      <c r="G384" s="200"/>
    </row>
    <row r="385" spans="1:7">
      <c r="A385" s="562"/>
      <c r="B385" s="19"/>
      <c r="C385" s="4"/>
      <c r="D385" s="976"/>
      <c r="E385" s="962"/>
      <c r="F385" s="585"/>
      <c r="G385" s="200"/>
    </row>
    <row r="386" spans="1:7" ht="14">
      <c r="A386" s="562"/>
      <c r="B386" s="18" t="s">
        <v>74</v>
      </c>
      <c r="C386" s="4"/>
      <c r="D386" s="8"/>
      <c r="E386" s="962"/>
      <c r="F386" s="585"/>
      <c r="G386" s="200"/>
    </row>
    <row r="387" spans="1:7">
      <c r="A387" s="562"/>
      <c r="B387" s="19"/>
      <c r="C387" s="4"/>
      <c r="D387" s="976"/>
      <c r="E387" s="962"/>
      <c r="F387" s="585"/>
      <c r="G387" s="200"/>
    </row>
    <row r="388" spans="1:7" ht="14">
      <c r="A388" s="562"/>
      <c r="B388" s="20" t="s">
        <v>260</v>
      </c>
      <c r="C388" s="4"/>
      <c r="D388" s="8"/>
      <c r="E388" s="962"/>
      <c r="F388" s="585"/>
      <c r="G388" s="200"/>
    </row>
    <row r="389" spans="1:7">
      <c r="A389" s="562"/>
      <c r="B389" s="19"/>
      <c r="C389" s="4"/>
      <c r="D389" s="976"/>
      <c r="E389" s="962"/>
      <c r="F389" s="585"/>
      <c r="G389" s="200"/>
    </row>
    <row r="390" spans="1:7" ht="40.5">
      <c r="A390" s="562"/>
      <c r="B390" s="19" t="s">
        <v>276</v>
      </c>
      <c r="C390" s="4"/>
      <c r="D390" s="8"/>
      <c r="E390" s="962"/>
      <c r="F390" s="585"/>
      <c r="G390" s="200"/>
    </row>
    <row r="391" spans="1:7">
      <c r="A391" s="562"/>
      <c r="B391" s="19"/>
      <c r="C391" s="4"/>
      <c r="D391" s="976"/>
      <c r="E391" s="962"/>
      <c r="F391" s="585"/>
      <c r="G391" s="200"/>
    </row>
    <row r="392" spans="1:7" ht="54">
      <c r="A392" s="562"/>
      <c r="B392" s="19" t="s">
        <v>277</v>
      </c>
      <c r="C392" s="4"/>
      <c r="D392" s="8"/>
      <c r="E392" s="962"/>
      <c r="F392" s="585"/>
      <c r="G392" s="200"/>
    </row>
    <row r="393" spans="1:7">
      <c r="A393" s="562"/>
      <c r="B393" s="19"/>
      <c r="C393" s="4"/>
      <c r="D393" s="976"/>
      <c r="E393" s="962"/>
      <c r="F393" s="585"/>
      <c r="G393" s="200"/>
    </row>
    <row r="394" spans="1:7">
      <c r="A394" s="562"/>
      <c r="B394" s="19" t="s">
        <v>172</v>
      </c>
      <c r="C394" s="4"/>
      <c r="D394" s="8"/>
      <c r="E394" s="962"/>
      <c r="F394" s="585"/>
      <c r="G394" s="200"/>
    </row>
    <row r="395" spans="1:7">
      <c r="A395" s="562"/>
      <c r="B395" s="19"/>
      <c r="C395" s="4"/>
      <c r="D395" s="976"/>
      <c r="E395" s="962"/>
      <c r="F395" s="585"/>
      <c r="G395" s="200"/>
    </row>
    <row r="396" spans="1:7" ht="14">
      <c r="A396" s="562"/>
      <c r="B396" s="18" t="s">
        <v>278</v>
      </c>
      <c r="C396" s="4"/>
      <c r="D396" s="8"/>
      <c r="E396" s="962"/>
      <c r="F396" s="585"/>
      <c r="G396" s="200"/>
    </row>
    <row r="397" spans="1:7">
      <c r="A397" s="562"/>
      <c r="B397" s="19"/>
      <c r="C397" s="4"/>
      <c r="D397" s="976"/>
      <c r="E397" s="962"/>
      <c r="F397" s="585"/>
      <c r="G397" s="200"/>
    </row>
    <row r="398" spans="1:7" ht="14">
      <c r="A398" s="562"/>
      <c r="B398" s="20" t="s">
        <v>279</v>
      </c>
      <c r="C398" s="4"/>
      <c r="D398" s="8"/>
      <c r="E398" s="962"/>
      <c r="F398" s="585"/>
      <c r="G398" s="200"/>
    </row>
    <row r="399" spans="1:7">
      <c r="A399" s="562"/>
      <c r="B399" s="19"/>
      <c r="C399" s="4"/>
      <c r="D399" s="976"/>
      <c r="E399" s="962"/>
      <c r="F399" s="585"/>
      <c r="G399" s="200"/>
    </row>
    <row r="400" spans="1:7" ht="14">
      <c r="A400" s="562"/>
      <c r="B400" s="20" t="s">
        <v>280</v>
      </c>
      <c r="C400" s="4"/>
      <c r="D400" s="8"/>
      <c r="E400" s="962"/>
      <c r="F400" s="585"/>
      <c r="G400" s="200"/>
    </row>
    <row r="401" spans="1:7">
      <c r="A401" s="562"/>
      <c r="B401" s="19"/>
      <c r="C401" s="4"/>
      <c r="D401" s="976"/>
      <c r="E401" s="962"/>
      <c r="F401" s="585"/>
      <c r="G401" s="200"/>
    </row>
    <row r="402" spans="1:7" ht="94.5">
      <c r="A402" s="562"/>
      <c r="B402" s="19" t="s">
        <v>281</v>
      </c>
      <c r="C402" s="4"/>
      <c r="D402" s="8"/>
      <c r="E402" s="962"/>
      <c r="F402" s="585"/>
      <c r="G402" s="200"/>
    </row>
    <row r="403" spans="1:7">
      <c r="A403" s="562"/>
      <c r="B403" s="19"/>
      <c r="C403" s="4"/>
      <c r="D403" s="976"/>
      <c r="E403" s="962"/>
      <c r="F403" s="585"/>
      <c r="G403" s="200"/>
    </row>
    <row r="404" spans="1:7">
      <c r="A404" s="562"/>
      <c r="B404" s="19"/>
      <c r="C404" s="4"/>
      <c r="D404" s="976"/>
      <c r="E404" s="962"/>
      <c r="F404" s="585"/>
      <c r="G404" s="200"/>
    </row>
    <row r="405" spans="1:7">
      <c r="A405" s="562"/>
      <c r="B405" s="19"/>
      <c r="C405" s="4"/>
      <c r="D405" s="976"/>
      <c r="E405" s="962"/>
      <c r="F405" s="585"/>
      <c r="G405" s="200"/>
    </row>
    <row r="406" spans="1:7" ht="56">
      <c r="A406" s="562"/>
      <c r="B406" s="20" t="s">
        <v>411</v>
      </c>
      <c r="C406" s="4"/>
      <c r="D406" s="8"/>
      <c r="E406" s="962"/>
      <c r="F406" s="585"/>
      <c r="G406" s="200"/>
    </row>
    <row r="407" spans="1:7">
      <c r="A407" s="562"/>
      <c r="B407" s="19"/>
      <c r="C407" s="4"/>
      <c r="D407" s="976"/>
      <c r="E407" s="962"/>
      <c r="F407" s="585"/>
      <c r="G407" s="200"/>
    </row>
    <row r="408" spans="1:7">
      <c r="A408" s="562" t="s">
        <v>1328</v>
      </c>
      <c r="B408" s="19" t="s">
        <v>283</v>
      </c>
      <c r="C408" s="4" t="s">
        <v>179</v>
      </c>
      <c r="D408" s="976">
        <v>153.54339999999999</v>
      </c>
      <c r="E408" s="961"/>
      <c r="F408" s="585">
        <f>E408*D408</f>
        <v>0</v>
      </c>
      <c r="G408" s="200"/>
    </row>
    <row r="409" spans="1:7">
      <c r="A409" s="562"/>
      <c r="B409" s="19"/>
      <c r="C409" s="4"/>
      <c r="D409" s="976"/>
      <c r="E409" s="962"/>
      <c r="F409" s="585"/>
      <c r="G409" s="200"/>
    </row>
    <row r="410" spans="1:7" ht="27">
      <c r="A410" s="562" t="s">
        <v>1329</v>
      </c>
      <c r="B410" s="19" t="s">
        <v>282</v>
      </c>
      <c r="C410" s="4" t="s">
        <v>9</v>
      </c>
      <c r="D410" s="976">
        <v>19</v>
      </c>
      <c r="E410" s="961"/>
      <c r="F410" s="585">
        <f>E410*D410</f>
        <v>0</v>
      </c>
      <c r="G410" s="200"/>
    </row>
    <row r="411" spans="1:7">
      <c r="A411" s="562"/>
      <c r="B411" s="19"/>
      <c r="C411" s="4"/>
      <c r="D411" s="976"/>
      <c r="E411" s="962"/>
      <c r="F411" s="585"/>
      <c r="G411" s="200"/>
    </row>
    <row r="412" spans="1:7" ht="63" customHeight="1">
      <c r="A412" s="562"/>
      <c r="B412" s="223" t="s">
        <v>412</v>
      </c>
      <c r="C412" s="4"/>
      <c r="D412" s="976"/>
      <c r="E412" s="962"/>
      <c r="F412" s="585"/>
      <c r="G412" s="200"/>
    </row>
    <row r="413" spans="1:7">
      <c r="A413" s="562"/>
      <c r="B413" s="19"/>
      <c r="C413" s="4"/>
      <c r="D413" s="976"/>
      <c r="E413" s="962"/>
      <c r="F413" s="585"/>
      <c r="G413" s="200"/>
    </row>
    <row r="414" spans="1:7">
      <c r="A414" s="562" t="s">
        <v>1330</v>
      </c>
      <c r="B414" s="19" t="s">
        <v>283</v>
      </c>
      <c r="C414" s="4" t="s">
        <v>179</v>
      </c>
      <c r="D414" s="976">
        <v>23.256600000000002</v>
      </c>
      <c r="E414" s="961"/>
      <c r="F414" s="585">
        <f>E414*D414</f>
        <v>0</v>
      </c>
      <c r="G414" s="200"/>
    </row>
    <row r="415" spans="1:7">
      <c r="A415" s="562"/>
      <c r="B415" s="19"/>
      <c r="C415" s="4"/>
      <c r="D415" s="976"/>
      <c r="E415" s="962"/>
      <c r="F415" s="585"/>
      <c r="G415" s="200"/>
    </row>
    <row r="416" spans="1:7" ht="27">
      <c r="A416" s="562" t="s">
        <v>1331</v>
      </c>
      <c r="B416" s="19" t="s">
        <v>282</v>
      </c>
      <c r="C416" s="4" t="s">
        <v>9</v>
      </c>
      <c r="D416" s="976">
        <v>10</v>
      </c>
      <c r="E416" s="961"/>
      <c r="F416" s="585">
        <f>E416*D416</f>
        <v>0</v>
      </c>
      <c r="G416" s="200"/>
    </row>
    <row r="417" spans="1:7">
      <c r="A417" s="562"/>
      <c r="B417" s="19"/>
      <c r="C417" s="4"/>
      <c r="D417" s="976"/>
      <c r="E417" s="962"/>
      <c r="F417" s="585"/>
      <c r="G417" s="200"/>
    </row>
    <row r="418" spans="1:7" ht="28">
      <c r="A418" s="562"/>
      <c r="B418" s="20" t="s">
        <v>284</v>
      </c>
      <c r="C418" s="4"/>
      <c r="D418" s="8"/>
      <c r="E418" s="962"/>
      <c r="F418" s="585"/>
      <c r="G418" s="200"/>
    </row>
    <row r="419" spans="1:7">
      <c r="A419" s="562"/>
      <c r="B419" s="19"/>
      <c r="C419" s="4"/>
      <c r="D419" s="976"/>
      <c r="E419" s="962"/>
      <c r="F419" s="585"/>
      <c r="G419" s="200"/>
    </row>
    <row r="420" spans="1:7" ht="27">
      <c r="A420" s="562" t="s">
        <v>1332</v>
      </c>
      <c r="B420" s="19" t="s">
        <v>285</v>
      </c>
      <c r="C420" s="4" t="s">
        <v>2</v>
      </c>
      <c r="D420" s="976">
        <v>105</v>
      </c>
      <c r="E420" s="961"/>
      <c r="F420" s="585">
        <f>E420*D420</f>
        <v>0</v>
      </c>
      <c r="G420" s="200"/>
    </row>
    <row r="421" spans="1:7">
      <c r="A421" s="562"/>
      <c r="B421" s="19"/>
      <c r="C421" s="4"/>
      <c r="D421" s="976"/>
      <c r="E421" s="962"/>
      <c r="F421" s="585"/>
      <c r="G421" s="200"/>
    </row>
    <row r="422" spans="1:7" ht="14">
      <c r="A422" s="562"/>
      <c r="B422" s="18"/>
      <c r="C422" s="4"/>
      <c r="D422" s="8"/>
      <c r="E422" s="962"/>
      <c r="F422" s="585"/>
      <c r="G422" s="200"/>
    </row>
    <row r="423" spans="1:7">
      <c r="A423" s="562"/>
      <c r="B423" s="19"/>
      <c r="C423" s="4"/>
      <c r="D423" s="203"/>
      <c r="E423" s="962"/>
      <c r="F423" s="585"/>
      <c r="G423" s="200"/>
    </row>
    <row r="424" spans="1:7" ht="14">
      <c r="A424" s="562"/>
      <c r="B424" s="18" t="s">
        <v>290</v>
      </c>
      <c r="C424" s="4"/>
      <c r="D424" s="203"/>
      <c r="E424" s="962"/>
      <c r="F424" s="585"/>
      <c r="G424" s="200"/>
    </row>
    <row r="425" spans="1:7">
      <c r="A425" s="562"/>
      <c r="B425" s="19"/>
      <c r="C425" s="4"/>
      <c r="D425" s="203"/>
      <c r="E425" s="962"/>
      <c r="F425" s="585"/>
      <c r="G425" s="200"/>
    </row>
    <row r="426" spans="1:7" ht="14">
      <c r="A426" s="562"/>
      <c r="B426" s="18" t="s">
        <v>43</v>
      </c>
      <c r="C426" s="4"/>
      <c r="D426" s="203"/>
      <c r="E426" s="962"/>
      <c r="F426" s="585"/>
      <c r="G426" s="200"/>
    </row>
    <row r="427" spans="1:7">
      <c r="A427" s="562"/>
      <c r="B427" s="19"/>
      <c r="C427" s="4"/>
      <c r="D427" s="203"/>
      <c r="E427" s="962"/>
      <c r="F427" s="585"/>
      <c r="G427" s="200"/>
    </row>
    <row r="428" spans="1:7" ht="27">
      <c r="A428" s="562"/>
      <c r="B428" s="19" t="s">
        <v>165</v>
      </c>
      <c r="C428" s="4"/>
      <c r="D428" s="203"/>
      <c r="E428" s="962"/>
      <c r="F428" s="585"/>
      <c r="G428" s="200"/>
    </row>
    <row r="429" spans="1:7">
      <c r="A429" s="562"/>
      <c r="B429" s="19"/>
      <c r="C429" s="4"/>
      <c r="D429" s="203"/>
      <c r="E429" s="962"/>
      <c r="F429" s="585"/>
      <c r="G429" s="200"/>
    </row>
    <row r="430" spans="1:7" ht="40.5">
      <c r="A430" s="562"/>
      <c r="B430" s="19" t="s">
        <v>291</v>
      </c>
      <c r="C430" s="4"/>
      <c r="D430" s="203"/>
      <c r="E430" s="962"/>
      <c r="F430" s="585"/>
      <c r="G430" s="200"/>
    </row>
    <row r="431" spans="1:7">
      <c r="A431" s="562"/>
      <c r="B431" s="19"/>
      <c r="C431" s="4"/>
      <c r="D431" s="203"/>
      <c r="E431" s="962"/>
      <c r="F431" s="585"/>
      <c r="G431" s="200"/>
    </row>
    <row r="432" spans="1:7" ht="81">
      <c r="A432" s="562"/>
      <c r="B432" s="19" t="s">
        <v>166</v>
      </c>
      <c r="C432" s="4"/>
      <c r="D432" s="203"/>
      <c r="E432" s="962"/>
      <c r="F432" s="585"/>
      <c r="G432" s="200"/>
    </row>
    <row r="433" spans="1:7">
      <c r="A433" s="562"/>
      <c r="B433" s="19"/>
      <c r="C433" s="4"/>
      <c r="D433" s="203"/>
      <c r="E433" s="962"/>
      <c r="F433" s="585"/>
      <c r="G433" s="200"/>
    </row>
    <row r="434" spans="1:7" ht="14">
      <c r="A434" s="562"/>
      <c r="B434" s="18" t="s">
        <v>74</v>
      </c>
      <c r="C434" s="4"/>
      <c r="D434" s="203"/>
      <c r="E434" s="962"/>
      <c r="F434" s="585"/>
      <c r="G434" s="200"/>
    </row>
    <row r="435" spans="1:7">
      <c r="A435" s="562"/>
      <c r="B435" s="19"/>
      <c r="C435" s="4"/>
      <c r="D435" s="203"/>
      <c r="E435" s="962"/>
      <c r="F435" s="585"/>
      <c r="G435" s="200"/>
    </row>
    <row r="436" spans="1:7" ht="27">
      <c r="A436" s="562"/>
      <c r="B436" s="19" t="s">
        <v>292</v>
      </c>
      <c r="C436" s="4"/>
      <c r="D436" s="203"/>
      <c r="E436" s="962"/>
      <c r="F436" s="585"/>
      <c r="G436" s="200"/>
    </row>
    <row r="437" spans="1:7">
      <c r="A437" s="562"/>
      <c r="B437" s="19"/>
      <c r="C437" s="4"/>
      <c r="D437" s="203"/>
      <c r="E437" s="962"/>
      <c r="F437" s="585"/>
      <c r="G437" s="200"/>
    </row>
    <row r="438" spans="1:7" ht="40.5">
      <c r="A438" s="562"/>
      <c r="B438" s="19" t="s">
        <v>293</v>
      </c>
      <c r="C438" s="4"/>
      <c r="D438" s="203"/>
      <c r="E438" s="962"/>
      <c r="F438" s="585"/>
      <c r="G438" s="200"/>
    </row>
    <row r="439" spans="1:7">
      <c r="A439" s="562"/>
      <c r="B439" s="19"/>
      <c r="C439" s="4"/>
      <c r="D439" s="203"/>
      <c r="E439" s="962"/>
      <c r="F439" s="585"/>
      <c r="G439" s="200"/>
    </row>
    <row r="440" spans="1:7" ht="40.5">
      <c r="A440" s="562"/>
      <c r="B440" s="19" t="s">
        <v>294</v>
      </c>
      <c r="C440" s="4"/>
      <c r="D440" s="203"/>
      <c r="E440" s="962"/>
      <c r="F440" s="585"/>
      <c r="G440" s="200"/>
    </row>
    <row r="441" spans="1:7">
      <c r="A441" s="562"/>
      <c r="B441" s="19"/>
      <c r="C441" s="4"/>
      <c r="D441" s="203"/>
      <c r="E441" s="962"/>
      <c r="F441" s="585"/>
      <c r="G441" s="200"/>
    </row>
    <row r="442" spans="1:7" ht="54">
      <c r="A442" s="562"/>
      <c r="B442" s="19" t="s">
        <v>830</v>
      </c>
      <c r="C442" s="4"/>
      <c r="D442" s="203"/>
      <c r="E442" s="962"/>
      <c r="F442" s="585"/>
      <c r="G442" s="200"/>
    </row>
    <row r="443" spans="1:7">
      <c r="A443" s="562"/>
      <c r="B443" s="19"/>
      <c r="C443" s="4"/>
      <c r="D443" s="203"/>
      <c r="E443" s="962"/>
      <c r="F443" s="585"/>
      <c r="G443" s="200"/>
    </row>
    <row r="444" spans="1:7">
      <c r="A444" s="562"/>
      <c r="B444" s="19"/>
      <c r="C444" s="4"/>
      <c r="D444" s="203"/>
      <c r="E444" s="962"/>
      <c r="F444" s="585"/>
      <c r="G444" s="200"/>
    </row>
    <row r="445" spans="1:7">
      <c r="A445" s="562"/>
      <c r="B445" s="19"/>
      <c r="C445" s="4"/>
      <c r="D445" s="203"/>
      <c r="E445" s="962"/>
      <c r="F445" s="585"/>
      <c r="G445" s="200"/>
    </row>
    <row r="446" spans="1:7">
      <c r="A446" s="562"/>
      <c r="B446" s="19"/>
      <c r="C446" s="4"/>
      <c r="D446" s="203"/>
      <c r="E446" s="962"/>
      <c r="F446" s="585"/>
      <c r="G446" s="200"/>
    </row>
    <row r="447" spans="1:7">
      <c r="A447" s="562"/>
      <c r="B447" s="19"/>
      <c r="C447" s="4"/>
      <c r="D447" s="203"/>
      <c r="E447" s="962"/>
      <c r="F447" s="585"/>
      <c r="G447" s="200"/>
    </row>
    <row r="448" spans="1:7" ht="28">
      <c r="A448" s="562"/>
      <c r="B448" s="18" t="s">
        <v>295</v>
      </c>
      <c r="C448" s="4"/>
      <c r="D448" s="203"/>
      <c r="E448" s="962"/>
      <c r="F448" s="585"/>
      <c r="G448" s="200"/>
    </row>
    <row r="449" spans="1:7">
      <c r="A449" s="562"/>
      <c r="B449" s="19"/>
      <c r="C449" s="4"/>
      <c r="D449" s="203"/>
      <c r="E449" s="962"/>
      <c r="F449" s="585"/>
      <c r="G449" s="200"/>
    </row>
    <row r="450" spans="1:7" ht="14">
      <c r="A450" s="562"/>
      <c r="B450" s="20" t="s">
        <v>413</v>
      </c>
      <c r="C450" s="4"/>
      <c r="D450" s="203"/>
      <c r="E450" s="962"/>
      <c r="F450" s="585"/>
      <c r="G450" s="200"/>
    </row>
    <row r="451" spans="1:7">
      <c r="A451" s="562"/>
      <c r="B451" s="19"/>
      <c r="C451" s="4"/>
      <c r="D451" s="203"/>
      <c r="E451" s="962"/>
      <c r="F451" s="585"/>
      <c r="G451" s="200"/>
    </row>
    <row r="452" spans="1:7">
      <c r="A452" s="562" t="s">
        <v>1333</v>
      </c>
      <c r="B452" s="19" t="s">
        <v>831</v>
      </c>
      <c r="C452" s="8" t="s">
        <v>27</v>
      </c>
      <c r="D452" s="205">
        <v>1.9116158399999996</v>
      </c>
      <c r="E452" s="961"/>
      <c r="F452" s="585">
        <f t="shared" ref="F452:F470" si="8">E452</f>
        <v>0</v>
      </c>
      <c r="G452" s="200"/>
    </row>
    <row r="453" spans="1:7">
      <c r="A453" s="562"/>
      <c r="B453" s="19"/>
      <c r="C453" s="8"/>
      <c r="D453" s="205"/>
      <c r="E453" s="962"/>
      <c r="F453" s="585"/>
      <c r="G453" s="200"/>
    </row>
    <row r="454" spans="1:7" ht="27">
      <c r="A454" s="562" t="s">
        <v>1334</v>
      </c>
      <c r="B454" s="19" t="s">
        <v>422</v>
      </c>
      <c r="C454" s="8" t="s">
        <v>27</v>
      </c>
      <c r="D454" s="205">
        <v>2.0942222400000001</v>
      </c>
      <c r="E454" s="961"/>
      <c r="F454" s="585">
        <f t="shared" si="8"/>
        <v>0</v>
      </c>
      <c r="G454" s="200"/>
    </row>
    <row r="455" spans="1:7">
      <c r="A455" s="562"/>
      <c r="B455" s="19"/>
      <c r="C455" s="8"/>
      <c r="D455" s="205"/>
      <c r="E455" s="962"/>
      <c r="F455" s="585"/>
      <c r="G455" s="200"/>
    </row>
    <row r="456" spans="1:7" ht="14">
      <c r="A456" s="562"/>
      <c r="B456" s="20" t="s">
        <v>415</v>
      </c>
      <c r="C456" s="8"/>
      <c r="D456" s="203"/>
      <c r="E456" s="962"/>
      <c r="F456" s="585"/>
      <c r="G456" s="200"/>
    </row>
    <row r="457" spans="1:7">
      <c r="A457" s="562"/>
      <c r="B457" s="19"/>
      <c r="C457" s="8"/>
      <c r="D457" s="203"/>
      <c r="E457" s="962"/>
      <c r="F457" s="585"/>
      <c r="G457" s="200"/>
    </row>
    <row r="458" spans="1:7">
      <c r="A458" s="562" t="s">
        <v>1335</v>
      </c>
      <c r="B458" s="19" t="s">
        <v>832</v>
      </c>
      <c r="C458" s="8" t="s">
        <v>27</v>
      </c>
      <c r="D458" s="205">
        <v>0.54112607999999984</v>
      </c>
      <c r="E458" s="961"/>
      <c r="F458" s="585">
        <f t="shared" si="8"/>
        <v>0</v>
      </c>
      <c r="G458" s="200"/>
    </row>
    <row r="459" spans="1:7">
      <c r="A459" s="562"/>
      <c r="B459" s="19"/>
      <c r="C459" s="8"/>
      <c r="D459" s="203"/>
      <c r="E459" s="962"/>
      <c r="F459" s="585"/>
      <c r="G459" s="200"/>
    </row>
    <row r="460" spans="1:7">
      <c r="A460" s="562" t="s">
        <v>1336</v>
      </c>
      <c r="B460" s="19" t="s">
        <v>414</v>
      </c>
      <c r="C460" s="8" t="s">
        <v>27</v>
      </c>
      <c r="D460" s="205">
        <v>8.8809599999999989E-2</v>
      </c>
      <c r="E460" s="961"/>
      <c r="F460" s="585">
        <f t="shared" si="8"/>
        <v>0</v>
      </c>
      <c r="G460" s="200"/>
    </row>
    <row r="461" spans="1:7">
      <c r="A461" s="562"/>
      <c r="B461" s="19"/>
      <c r="C461" s="8"/>
      <c r="D461" s="203"/>
      <c r="E461" s="962"/>
      <c r="F461" s="585"/>
      <c r="G461" s="200"/>
    </row>
    <row r="462" spans="1:7" ht="14">
      <c r="A462" s="562"/>
      <c r="B462" s="20" t="s">
        <v>417</v>
      </c>
      <c r="C462" s="8"/>
      <c r="D462" s="203"/>
      <c r="E462" s="962"/>
      <c r="F462" s="585"/>
      <c r="G462" s="200"/>
    </row>
    <row r="463" spans="1:7">
      <c r="A463" s="562"/>
      <c r="B463" s="19"/>
      <c r="C463" s="8"/>
      <c r="D463" s="203"/>
      <c r="E463" s="962"/>
      <c r="F463" s="585"/>
      <c r="G463" s="200"/>
    </row>
    <row r="464" spans="1:7">
      <c r="A464" s="562" t="s">
        <v>1337</v>
      </c>
      <c r="B464" s="19" t="s">
        <v>416</v>
      </c>
      <c r="C464" s="8" t="s">
        <v>27</v>
      </c>
      <c r="D464" s="205">
        <v>0.33547391999999998</v>
      </c>
      <c r="E464" s="961"/>
      <c r="F464" s="585">
        <f t="shared" si="8"/>
        <v>0</v>
      </c>
      <c r="G464" s="200"/>
    </row>
    <row r="465" spans="1:7">
      <c r="A465" s="562"/>
      <c r="B465" s="19"/>
      <c r="C465" s="8"/>
      <c r="D465" s="205"/>
      <c r="E465" s="962"/>
      <c r="F465" s="585"/>
      <c r="G465" s="200"/>
    </row>
    <row r="466" spans="1:7" ht="14">
      <c r="A466" s="562"/>
      <c r="B466" s="18" t="s">
        <v>88</v>
      </c>
      <c r="C466" s="8"/>
      <c r="D466" s="205"/>
      <c r="E466" s="962"/>
      <c r="F466" s="585"/>
      <c r="G466" s="200"/>
    </row>
    <row r="467" spans="1:7">
      <c r="A467" s="562"/>
      <c r="B467" s="19"/>
      <c r="C467" s="8"/>
      <c r="D467" s="205"/>
      <c r="E467" s="962"/>
      <c r="F467" s="585"/>
      <c r="G467" s="200"/>
    </row>
    <row r="468" spans="1:7" ht="27">
      <c r="A468" s="562" t="s">
        <v>1338</v>
      </c>
      <c r="B468" s="19" t="s">
        <v>833</v>
      </c>
      <c r="C468" s="8" t="s">
        <v>27</v>
      </c>
      <c r="D468" s="205">
        <v>1</v>
      </c>
      <c r="E468" s="961"/>
      <c r="F468" s="585">
        <f t="shared" si="8"/>
        <v>0</v>
      </c>
      <c r="G468" s="200"/>
    </row>
    <row r="469" spans="1:7">
      <c r="A469" s="562"/>
      <c r="B469" s="19"/>
      <c r="C469" s="8"/>
      <c r="D469" s="205"/>
      <c r="E469" s="962"/>
      <c r="F469" s="585"/>
      <c r="G469" s="200"/>
    </row>
    <row r="470" spans="1:7">
      <c r="A470" s="562" t="s">
        <v>1339</v>
      </c>
      <c r="B470" s="19" t="s">
        <v>426</v>
      </c>
      <c r="C470" s="8" t="s">
        <v>19</v>
      </c>
      <c r="D470" s="205">
        <v>650</v>
      </c>
      <c r="E470" s="961"/>
      <c r="F470" s="585">
        <f t="shared" si="8"/>
        <v>0</v>
      </c>
      <c r="G470" s="200"/>
    </row>
    <row r="471" spans="1:7">
      <c r="A471" s="562"/>
      <c r="B471" s="19"/>
      <c r="C471" s="8"/>
      <c r="D471" s="205"/>
      <c r="E471" s="962"/>
      <c r="F471" s="585"/>
      <c r="G471" s="200"/>
    </row>
    <row r="472" spans="1:7">
      <c r="A472" s="562"/>
      <c r="B472" s="19"/>
      <c r="C472" s="8"/>
      <c r="D472" s="205"/>
      <c r="E472" s="962"/>
      <c r="F472" s="585"/>
      <c r="G472" s="200"/>
    </row>
    <row r="473" spans="1:7" ht="14">
      <c r="A473" s="562"/>
      <c r="B473" s="20" t="s">
        <v>423</v>
      </c>
      <c r="C473" s="8"/>
      <c r="D473" s="205"/>
      <c r="E473" s="962"/>
      <c r="F473" s="585"/>
      <c r="G473" s="200"/>
    </row>
    <row r="474" spans="1:7">
      <c r="A474" s="562"/>
      <c r="B474" s="19"/>
      <c r="C474" s="8"/>
      <c r="D474" s="205"/>
      <c r="E474" s="962"/>
      <c r="F474" s="585"/>
      <c r="G474" s="200"/>
    </row>
    <row r="475" spans="1:7">
      <c r="A475" s="562"/>
      <c r="B475" s="19" t="s">
        <v>424</v>
      </c>
      <c r="C475" s="8"/>
      <c r="D475" s="205"/>
      <c r="E475" s="962"/>
      <c r="F475" s="585"/>
      <c r="G475" s="200"/>
    </row>
    <row r="476" spans="1:7" ht="181" customHeight="1">
      <c r="A476" s="562"/>
      <c r="B476" s="19" t="s">
        <v>425</v>
      </c>
      <c r="C476" s="8"/>
      <c r="D476" s="205"/>
      <c r="E476" s="962"/>
      <c r="F476" s="585"/>
      <c r="G476" s="200"/>
    </row>
    <row r="477" spans="1:7">
      <c r="A477" s="562"/>
      <c r="B477" s="19"/>
      <c r="C477" s="8"/>
      <c r="D477" s="205"/>
      <c r="E477" s="962"/>
      <c r="F477" s="585"/>
      <c r="G477" s="200"/>
    </row>
    <row r="478" spans="1:7" ht="14">
      <c r="A478" s="562"/>
      <c r="B478" s="20" t="s">
        <v>413</v>
      </c>
      <c r="C478" s="4"/>
      <c r="D478" s="203"/>
      <c r="E478" s="962"/>
      <c r="F478" s="585"/>
      <c r="G478" s="200"/>
    </row>
    <row r="479" spans="1:7">
      <c r="A479" s="562"/>
      <c r="B479" s="19"/>
      <c r="C479" s="4"/>
      <c r="D479" s="203"/>
      <c r="E479" s="962"/>
      <c r="F479" s="587"/>
      <c r="G479" s="200"/>
    </row>
    <row r="480" spans="1:7">
      <c r="A480" s="562" t="s">
        <v>1340</v>
      </c>
      <c r="B480" s="19" t="s">
        <v>834</v>
      </c>
      <c r="C480" s="8" t="s">
        <v>27</v>
      </c>
      <c r="D480" s="205">
        <v>1.9116158399999996</v>
      </c>
      <c r="E480" s="961"/>
      <c r="F480" s="587">
        <f>E480*D480</f>
        <v>0</v>
      </c>
      <c r="G480" s="200"/>
    </row>
    <row r="481" spans="1:7">
      <c r="A481" s="562"/>
      <c r="B481" s="19"/>
      <c r="C481" s="8"/>
      <c r="D481" s="205"/>
      <c r="E481" s="962"/>
      <c r="F481" s="587"/>
      <c r="G481" s="200"/>
    </row>
    <row r="482" spans="1:7">
      <c r="A482" s="562"/>
      <c r="B482" s="19" t="s">
        <v>656</v>
      </c>
      <c r="C482" s="8" t="s">
        <v>27</v>
      </c>
      <c r="D482" s="205">
        <v>2.0942222400000001</v>
      </c>
      <c r="E482" s="961"/>
      <c r="F482" s="587">
        <f>E482*D482</f>
        <v>0</v>
      </c>
      <c r="G482" s="200"/>
    </row>
    <row r="483" spans="1:7">
      <c r="A483" s="562"/>
      <c r="B483" s="19"/>
      <c r="C483" s="8"/>
      <c r="D483" s="205"/>
      <c r="E483" s="962"/>
      <c r="F483" s="587"/>
      <c r="G483" s="200"/>
    </row>
    <row r="484" spans="1:7" ht="14">
      <c r="A484" s="562"/>
      <c r="B484" s="20" t="s">
        <v>415</v>
      </c>
      <c r="C484" s="8"/>
      <c r="D484" s="203"/>
      <c r="E484" s="962"/>
      <c r="F484" s="587"/>
      <c r="G484" s="200"/>
    </row>
    <row r="485" spans="1:7">
      <c r="A485" s="562"/>
      <c r="B485" s="19"/>
      <c r="C485" s="8"/>
      <c r="D485" s="203"/>
      <c r="E485" s="962"/>
      <c r="F485" s="587"/>
      <c r="G485" s="200"/>
    </row>
    <row r="486" spans="1:7">
      <c r="A486" s="562" t="s">
        <v>1341</v>
      </c>
      <c r="B486" s="19" t="s">
        <v>835</v>
      </c>
      <c r="C486" s="8" t="s">
        <v>27</v>
      </c>
      <c r="D486" s="205">
        <v>0.54112607999999984</v>
      </c>
      <c r="E486" s="961"/>
      <c r="F486" s="587">
        <f>E486*D486</f>
        <v>0</v>
      </c>
      <c r="G486" s="200"/>
    </row>
    <row r="487" spans="1:7">
      <c r="A487" s="562"/>
      <c r="B487" s="19"/>
      <c r="C487" s="8"/>
      <c r="D487" s="203"/>
      <c r="E487" s="962"/>
      <c r="F487" s="587"/>
      <c r="G487" s="200"/>
    </row>
    <row r="488" spans="1:7">
      <c r="A488" s="562" t="s">
        <v>1342</v>
      </c>
      <c r="B488" s="19" t="s">
        <v>657</v>
      </c>
      <c r="C488" s="8" t="s">
        <v>27</v>
      </c>
      <c r="D488" s="205">
        <v>8.8809599999999989E-2</v>
      </c>
      <c r="E488" s="961"/>
      <c r="F488" s="587">
        <f>E488*D488</f>
        <v>0</v>
      </c>
      <c r="G488" s="200"/>
    </row>
    <row r="489" spans="1:7">
      <c r="A489" s="562"/>
      <c r="B489" s="19"/>
      <c r="C489" s="8"/>
      <c r="D489" s="203"/>
      <c r="E489" s="962"/>
      <c r="F489" s="587"/>
      <c r="G489" s="200"/>
    </row>
    <row r="490" spans="1:7" ht="14">
      <c r="A490" s="562"/>
      <c r="B490" s="20" t="s">
        <v>417</v>
      </c>
      <c r="C490" s="8"/>
      <c r="D490" s="203"/>
      <c r="E490" s="962"/>
      <c r="F490" s="587"/>
      <c r="G490" s="200"/>
    </row>
    <row r="491" spans="1:7">
      <c r="A491" s="562"/>
      <c r="B491" s="19"/>
      <c r="C491" s="8"/>
      <c r="D491" s="203"/>
      <c r="E491" s="962"/>
      <c r="F491" s="587"/>
      <c r="G491" s="200"/>
    </row>
    <row r="492" spans="1:7">
      <c r="A492" s="562" t="s">
        <v>1343</v>
      </c>
      <c r="B492" s="19" t="s">
        <v>416</v>
      </c>
      <c r="C492" s="8" t="s">
        <v>27</v>
      </c>
      <c r="D492" s="205">
        <v>0.33547391999999998</v>
      </c>
      <c r="E492" s="961"/>
      <c r="F492" s="587">
        <f>E492*D492</f>
        <v>0</v>
      </c>
      <c r="G492" s="200"/>
    </row>
    <row r="493" spans="1:7">
      <c r="A493" s="562"/>
      <c r="B493" s="19"/>
      <c r="C493" s="8"/>
      <c r="D493" s="205"/>
      <c r="E493" s="962"/>
      <c r="F493" s="587"/>
      <c r="G493" s="200"/>
    </row>
    <row r="494" spans="1:7">
      <c r="A494" s="562"/>
      <c r="B494" s="19"/>
      <c r="C494" s="8"/>
      <c r="D494" s="203"/>
      <c r="E494" s="962"/>
      <c r="F494" s="587"/>
      <c r="G494" s="200"/>
    </row>
    <row r="495" spans="1:7" ht="40.5">
      <c r="A495" s="562" t="s">
        <v>1344</v>
      </c>
      <c r="B495" s="19" t="s">
        <v>836</v>
      </c>
      <c r="C495" s="8" t="s">
        <v>9</v>
      </c>
      <c r="D495" s="203">
        <v>1</v>
      </c>
      <c r="E495" s="961"/>
      <c r="F495" s="587">
        <f t="shared" ref="F495:F497" si="9">E495*D495</f>
        <v>0</v>
      </c>
      <c r="G495" s="200"/>
    </row>
    <row r="496" spans="1:7">
      <c r="A496" s="562"/>
      <c r="B496" s="19"/>
      <c r="C496" s="8"/>
      <c r="D496" s="203"/>
      <c r="E496" s="962"/>
      <c r="F496" s="587"/>
      <c r="G496" s="200"/>
    </row>
    <row r="497" spans="1:7" ht="40.5">
      <c r="A497" s="562" t="s">
        <v>1345</v>
      </c>
      <c r="B497" s="19" t="s">
        <v>858</v>
      </c>
      <c r="C497" s="8" t="s">
        <v>9</v>
      </c>
      <c r="D497" s="203">
        <v>1</v>
      </c>
      <c r="E497" s="961"/>
      <c r="F497" s="587">
        <f t="shared" si="9"/>
        <v>0</v>
      </c>
      <c r="G497" s="200"/>
    </row>
    <row r="498" spans="1:7">
      <c r="A498" s="562"/>
      <c r="B498" s="19"/>
      <c r="C498" s="8"/>
      <c r="D498" s="203"/>
      <c r="E498" s="962"/>
      <c r="F498" s="587"/>
      <c r="G498" s="200"/>
    </row>
    <row r="499" spans="1:7" ht="27">
      <c r="A499" s="562" t="s">
        <v>1346</v>
      </c>
      <c r="B499" s="19" t="s">
        <v>668</v>
      </c>
      <c r="C499" s="8" t="s">
        <v>27</v>
      </c>
      <c r="D499" s="203">
        <v>5</v>
      </c>
      <c r="E499" s="961"/>
      <c r="F499" s="587">
        <f>E499*D499</f>
        <v>0</v>
      </c>
      <c r="G499" s="200"/>
    </row>
    <row r="500" spans="1:7">
      <c r="A500" s="562"/>
      <c r="B500" s="19"/>
      <c r="C500" s="8"/>
      <c r="D500" s="203"/>
      <c r="E500" s="962"/>
      <c r="F500" s="587"/>
      <c r="G500" s="200"/>
    </row>
    <row r="501" spans="1:7">
      <c r="A501" s="562"/>
      <c r="B501" s="19"/>
      <c r="C501" s="8"/>
      <c r="D501" s="203"/>
      <c r="E501" s="962"/>
      <c r="F501" s="587"/>
      <c r="G501" s="200"/>
    </row>
    <row r="502" spans="1:7" ht="14">
      <c r="A502" s="562"/>
      <c r="B502" s="154" t="s">
        <v>542</v>
      </c>
      <c r="C502" s="8"/>
      <c r="D502" s="203"/>
      <c r="E502" s="962"/>
      <c r="F502" s="587"/>
      <c r="G502" s="200"/>
    </row>
    <row r="503" spans="1:7">
      <c r="A503" s="562"/>
      <c r="B503" s="156"/>
      <c r="C503" s="8"/>
      <c r="D503" s="203"/>
      <c r="E503" s="962"/>
      <c r="F503" s="587"/>
      <c r="G503" s="200"/>
    </row>
    <row r="504" spans="1:7" ht="14">
      <c r="A504" s="562"/>
      <c r="B504" s="154" t="s">
        <v>289</v>
      </c>
      <c r="C504" s="8"/>
      <c r="D504" s="203"/>
      <c r="E504" s="962"/>
      <c r="F504" s="587"/>
      <c r="G504" s="200"/>
    </row>
    <row r="505" spans="1:7">
      <c r="A505" s="562"/>
      <c r="B505" s="156"/>
      <c r="C505" s="8"/>
      <c r="D505" s="203"/>
      <c r="E505" s="962"/>
      <c r="F505" s="587"/>
      <c r="G505" s="200"/>
    </row>
    <row r="506" spans="1:7" ht="14">
      <c r="A506" s="562"/>
      <c r="B506" s="154" t="s">
        <v>465</v>
      </c>
      <c r="C506" s="8"/>
      <c r="D506" s="203"/>
      <c r="E506" s="962"/>
      <c r="F506" s="587"/>
      <c r="G506" s="200"/>
    </row>
    <row r="507" spans="1:7">
      <c r="A507" s="562"/>
      <c r="B507" s="156"/>
      <c r="C507" s="8"/>
      <c r="D507" s="203"/>
      <c r="E507" s="962"/>
      <c r="F507" s="587"/>
      <c r="G507" s="200"/>
    </row>
    <row r="508" spans="1:7" ht="28">
      <c r="A508" s="562"/>
      <c r="B508" s="224" t="s">
        <v>601</v>
      </c>
      <c r="C508" s="8"/>
      <c r="D508" s="203"/>
      <c r="E508" s="962"/>
      <c r="F508" s="587"/>
      <c r="G508" s="200"/>
    </row>
    <row r="509" spans="1:7">
      <c r="A509" s="562"/>
      <c r="B509" s="156"/>
      <c r="C509" s="8"/>
      <c r="D509" s="203"/>
      <c r="E509" s="962"/>
      <c r="F509" s="587"/>
      <c r="G509" s="200"/>
    </row>
    <row r="510" spans="1:7" ht="14">
      <c r="A510" s="562"/>
      <c r="B510" s="154" t="s">
        <v>74</v>
      </c>
      <c r="C510" s="8"/>
      <c r="D510" s="203"/>
      <c r="E510" s="962"/>
      <c r="F510" s="587"/>
      <c r="G510" s="200"/>
    </row>
    <row r="511" spans="1:7">
      <c r="A511" s="562"/>
      <c r="B511" s="156"/>
      <c r="C511" s="8"/>
      <c r="D511" s="203"/>
      <c r="E511" s="962"/>
      <c r="F511" s="587"/>
      <c r="G511" s="200"/>
    </row>
    <row r="512" spans="1:7">
      <c r="A512" s="562"/>
      <c r="B512" s="225" t="s">
        <v>260</v>
      </c>
      <c r="C512" s="8"/>
      <c r="D512" s="203"/>
      <c r="E512" s="962"/>
      <c r="F512" s="587"/>
      <c r="G512" s="200"/>
    </row>
    <row r="513" spans="1:7">
      <c r="A513" s="562"/>
      <c r="B513" s="156"/>
      <c r="C513" s="8"/>
      <c r="D513" s="203"/>
      <c r="E513" s="962"/>
      <c r="F513" s="587"/>
      <c r="G513" s="200"/>
    </row>
    <row r="514" spans="1:7" ht="27">
      <c r="A514" s="562"/>
      <c r="B514" s="155" t="s">
        <v>543</v>
      </c>
      <c r="C514" s="8"/>
      <c r="D514" s="203"/>
      <c r="E514" s="962"/>
      <c r="F514" s="587"/>
      <c r="G514" s="200"/>
    </row>
    <row r="515" spans="1:7">
      <c r="A515" s="562"/>
      <c r="B515" s="156"/>
      <c r="C515" s="8"/>
      <c r="D515" s="203"/>
      <c r="E515" s="962"/>
      <c r="F515" s="587"/>
      <c r="G515" s="200"/>
    </row>
    <row r="516" spans="1:7">
      <c r="A516" s="562"/>
      <c r="B516" s="225" t="s">
        <v>544</v>
      </c>
      <c r="C516" s="8"/>
      <c r="D516" s="203"/>
      <c r="E516" s="962"/>
      <c r="F516" s="587"/>
      <c r="G516" s="200"/>
    </row>
    <row r="517" spans="1:7">
      <c r="A517" s="562"/>
      <c r="B517" s="156"/>
      <c r="C517" s="8"/>
      <c r="D517" s="203"/>
      <c r="E517" s="962"/>
      <c r="F517" s="587"/>
      <c r="G517" s="200"/>
    </row>
    <row r="518" spans="1:7" ht="108">
      <c r="A518" s="562"/>
      <c r="B518" s="155" t="s">
        <v>545</v>
      </c>
      <c r="C518" s="8"/>
      <c r="D518" s="203"/>
      <c r="E518" s="962"/>
      <c r="F518" s="587"/>
      <c r="G518" s="200"/>
    </row>
    <row r="519" spans="1:7">
      <c r="A519" s="562"/>
      <c r="B519" s="19"/>
      <c r="C519" s="8"/>
      <c r="D519" s="203"/>
      <c r="E519" s="962"/>
      <c r="F519" s="587"/>
      <c r="G519" s="200"/>
    </row>
    <row r="520" spans="1:7" ht="28">
      <c r="A520" s="562"/>
      <c r="B520" s="20" t="s">
        <v>703</v>
      </c>
      <c r="C520" s="8"/>
      <c r="D520" s="203"/>
      <c r="E520" s="962"/>
      <c r="F520" s="587"/>
      <c r="G520" s="200"/>
    </row>
    <row r="521" spans="1:7" ht="14">
      <c r="A521" s="562"/>
      <c r="B521" s="20"/>
      <c r="C521" s="8"/>
      <c r="D521" s="203"/>
      <c r="E521" s="962"/>
      <c r="F521" s="587"/>
      <c r="G521" s="200"/>
    </row>
    <row r="522" spans="1:7" ht="14">
      <c r="A522" s="562"/>
      <c r="B522" s="226" t="s">
        <v>673</v>
      </c>
      <c r="C522" s="8"/>
      <c r="D522" s="203"/>
      <c r="E522" s="962"/>
      <c r="F522" s="587"/>
      <c r="G522" s="200"/>
    </row>
    <row r="523" spans="1:7" ht="14">
      <c r="A523" s="562"/>
      <c r="B523" s="226"/>
      <c r="C523" s="8"/>
      <c r="D523" s="203"/>
      <c r="E523" s="964"/>
      <c r="F523" s="587"/>
      <c r="G523" s="200"/>
    </row>
    <row r="524" spans="1:7">
      <c r="A524" s="562" t="s">
        <v>1347</v>
      </c>
      <c r="B524" s="227" t="s">
        <v>674</v>
      </c>
      <c r="C524" s="228" t="s">
        <v>704</v>
      </c>
      <c r="D524" s="228">
        <v>1</v>
      </c>
      <c r="E524" s="965"/>
      <c r="F524" s="588">
        <f>D524*E524</f>
        <v>0</v>
      </c>
      <c r="G524" s="200"/>
    </row>
    <row r="525" spans="1:7">
      <c r="A525" s="562" t="s">
        <v>1348</v>
      </c>
      <c r="B525" s="227" t="s">
        <v>675</v>
      </c>
      <c r="C525" s="228" t="s">
        <v>704</v>
      </c>
      <c r="D525" s="228">
        <v>1</v>
      </c>
      <c r="E525" s="965"/>
      <c r="F525" s="588">
        <f t="shared" ref="F525:F585" si="10">D525*E525</f>
        <v>0</v>
      </c>
      <c r="G525" s="200"/>
    </row>
    <row r="526" spans="1:7">
      <c r="A526" s="562" t="s">
        <v>1349</v>
      </c>
      <c r="B526" s="227" t="s">
        <v>676</v>
      </c>
      <c r="C526" s="228" t="s">
        <v>705</v>
      </c>
      <c r="D526" s="228">
        <v>1</v>
      </c>
      <c r="E526" s="965"/>
      <c r="F526" s="588">
        <f t="shared" si="10"/>
        <v>0</v>
      </c>
      <c r="G526" s="200"/>
    </row>
    <row r="527" spans="1:7">
      <c r="A527" s="562"/>
      <c r="B527" s="227"/>
      <c r="C527" s="228"/>
      <c r="D527" s="228"/>
      <c r="E527" s="966"/>
      <c r="F527" s="588"/>
      <c r="G527" s="200"/>
    </row>
    <row r="528" spans="1:7" ht="14">
      <c r="A528" s="562"/>
      <c r="B528" s="226" t="s">
        <v>677</v>
      </c>
      <c r="C528" s="228"/>
      <c r="D528" s="228"/>
      <c r="E528" s="966"/>
      <c r="F528" s="588"/>
      <c r="G528" s="200"/>
    </row>
    <row r="529" spans="1:7" ht="14">
      <c r="A529" s="562"/>
      <c r="B529" s="226"/>
      <c r="C529" s="228"/>
      <c r="D529" s="228"/>
      <c r="E529" s="966"/>
      <c r="F529" s="588"/>
      <c r="G529" s="200"/>
    </row>
    <row r="530" spans="1:7">
      <c r="A530" s="562" t="s">
        <v>1350</v>
      </c>
      <c r="B530" s="227" t="s">
        <v>678</v>
      </c>
      <c r="C530" s="228" t="s">
        <v>706</v>
      </c>
      <c r="D530" s="228">
        <v>1</v>
      </c>
      <c r="E530" s="965"/>
      <c r="F530" s="588">
        <f t="shared" si="10"/>
        <v>0</v>
      </c>
      <c r="G530" s="200"/>
    </row>
    <row r="531" spans="1:7">
      <c r="A531" s="562" t="s">
        <v>1351</v>
      </c>
      <c r="B531" s="227" t="s">
        <v>679</v>
      </c>
      <c r="C531" s="228" t="s">
        <v>704</v>
      </c>
      <c r="D531" s="228">
        <v>1</v>
      </c>
      <c r="E531" s="965"/>
      <c r="F531" s="588">
        <f t="shared" si="10"/>
        <v>0</v>
      </c>
      <c r="G531" s="200"/>
    </row>
    <row r="532" spans="1:7">
      <c r="A532" s="562" t="s">
        <v>1352</v>
      </c>
      <c r="B532" s="227" t="s">
        <v>680</v>
      </c>
      <c r="C532" s="228" t="s">
        <v>704</v>
      </c>
      <c r="D532" s="228">
        <v>1</v>
      </c>
      <c r="E532" s="965"/>
      <c r="F532" s="588">
        <f t="shared" si="10"/>
        <v>0</v>
      </c>
      <c r="G532" s="200"/>
    </row>
    <row r="533" spans="1:7">
      <c r="A533" s="562" t="s">
        <v>1353</v>
      </c>
      <c r="B533" s="227" t="s">
        <v>681</v>
      </c>
      <c r="C533" s="228" t="s">
        <v>706</v>
      </c>
      <c r="D533" s="228">
        <v>1</v>
      </c>
      <c r="E533" s="965"/>
      <c r="F533" s="588">
        <f t="shared" si="10"/>
        <v>0</v>
      </c>
      <c r="G533" s="200"/>
    </row>
    <row r="534" spans="1:7">
      <c r="A534" s="562" t="s">
        <v>1354</v>
      </c>
      <c r="B534" s="227" t="s">
        <v>682</v>
      </c>
      <c r="C534" s="228" t="s">
        <v>705</v>
      </c>
      <c r="D534" s="228">
        <v>1</v>
      </c>
      <c r="E534" s="965"/>
      <c r="F534" s="588">
        <f t="shared" si="10"/>
        <v>0</v>
      </c>
      <c r="G534" s="200"/>
    </row>
    <row r="535" spans="1:7">
      <c r="A535" s="562" t="s">
        <v>1355</v>
      </c>
      <c r="B535" s="227" t="s">
        <v>683</v>
      </c>
      <c r="C535" s="228" t="s">
        <v>704</v>
      </c>
      <c r="D535" s="228">
        <v>1</v>
      </c>
      <c r="E535" s="965"/>
      <c r="F535" s="588">
        <f t="shared" si="10"/>
        <v>0</v>
      </c>
      <c r="G535" s="200"/>
    </row>
    <row r="536" spans="1:7">
      <c r="A536" s="562"/>
      <c r="B536" s="227"/>
      <c r="C536" s="228"/>
      <c r="D536" s="228"/>
      <c r="E536" s="966"/>
      <c r="F536" s="588"/>
      <c r="G536" s="200"/>
    </row>
    <row r="537" spans="1:7" ht="14">
      <c r="A537" s="562"/>
      <c r="B537" s="226" t="s">
        <v>684</v>
      </c>
      <c r="C537" s="228"/>
      <c r="D537" s="228"/>
      <c r="E537" s="966"/>
      <c r="F537" s="588"/>
      <c r="G537" s="200"/>
    </row>
    <row r="538" spans="1:7" ht="14">
      <c r="A538" s="562"/>
      <c r="B538" s="226"/>
      <c r="C538" s="228"/>
      <c r="D538" s="228"/>
      <c r="E538" s="966"/>
      <c r="F538" s="588"/>
      <c r="G538" s="200"/>
    </row>
    <row r="539" spans="1:7">
      <c r="A539" s="562" t="s">
        <v>1356</v>
      </c>
      <c r="B539" s="227" t="s">
        <v>685</v>
      </c>
      <c r="C539" s="228" t="s">
        <v>707</v>
      </c>
      <c r="D539" s="228">
        <v>1</v>
      </c>
      <c r="E539" s="965"/>
      <c r="F539" s="588">
        <f t="shared" si="10"/>
        <v>0</v>
      </c>
      <c r="G539" s="200"/>
    </row>
    <row r="540" spans="1:7">
      <c r="A540" s="562" t="s">
        <v>1357</v>
      </c>
      <c r="B540" s="227" t="s">
        <v>686</v>
      </c>
      <c r="C540" s="228" t="s">
        <v>704</v>
      </c>
      <c r="D540" s="228">
        <v>1</v>
      </c>
      <c r="E540" s="965"/>
      <c r="F540" s="588">
        <f t="shared" si="10"/>
        <v>0</v>
      </c>
      <c r="G540" s="200"/>
    </row>
    <row r="541" spans="1:7">
      <c r="A541" s="562" t="s">
        <v>1358</v>
      </c>
      <c r="B541" s="227" t="s">
        <v>687</v>
      </c>
      <c r="C541" s="228" t="s">
        <v>704</v>
      </c>
      <c r="D541" s="228">
        <v>1</v>
      </c>
      <c r="E541" s="965"/>
      <c r="F541" s="588">
        <f t="shared" si="10"/>
        <v>0</v>
      </c>
      <c r="G541" s="200"/>
    </row>
    <row r="542" spans="1:7">
      <c r="A542" s="562" t="s">
        <v>1359</v>
      </c>
      <c r="B542" s="227" t="s">
        <v>688</v>
      </c>
      <c r="C542" s="228" t="s">
        <v>704</v>
      </c>
      <c r="D542" s="228">
        <v>2</v>
      </c>
      <c r="E542" s="965"/>
      <c r="F542" s="588">
        <f t="shared" si="10"/>
        <v>0</v>
      </c>
      <c r="G542" s="200"/>
    </row>
    <row r="543" spans="1:7">
      <c r="A543" s="562"/>
      <c r="B543" s="227"/>
      <c r="C543" s="228"/>
      <c r="D543" s="228"/>
      <c r="E543" s="966"/>
      <c r="F543" s="588"/>
      <c r="G543" s="200"/>
    </row>
    <row r="544" spans="1:7" ht="14">
      <c r="A544" s="562"/>
      <c r="B544" s="226" t="s">
        <v>689</v>
      </c>
      <c r="C544" s="228"/>
      <c r="D544" s="228"/>
      <c r="E544" s="966"/>
      <c r="F544" s="588"/>
      <c r="G544" s="200"/>
    </row>
    <row r="545" spans="1:7" ht="14">
      <c r="A545" s="562"/>
      <c r="B545" s="226"/>
      <c r="C545" s="228"/>
      <c r="D545" s="228"/>
      <c r="E545" s="966"/>
      <c r="F545" s="588"/>
      <c r="G545" s="200"/>
    </row>
    <row r="546" spans="1:7">
      <c r="A546" s="562" t="s">
        <v>1360</v>
      </c>
      <c r="B546" s="227" t="s">
        <v>678</v>
      </c>
      <c r="C546" s="228" t="s">
        <v>706</v>
      </c>
      <c r="D546" s="228">
        <v>2</v>
      </c>
      <c r="E546" s="965"/>
      <c r="F546" s="588">
        <f t="shared" si="10"/>
        <v>0</v>
      </c>
      <c r="G546" s="200"/>
    </row>
    <row r="547" spans="1:7">
      <c r="A547" s="562" t="s">
        <v>1361</v>
      </c>
      <c r="B547" s="227" t="s">
        <v>679</v>
      </c>
      <c r="C547" s="228" t="s">
        <v>704</v>
      </c>
      <c r="D547" s="228">
        <v>2</v>
      </c>
      <c r="E547" s="965"/>
      <c r="F547" s="588">
        <f t="shared" si="10"/>
        <v>0</v>
      </c>
      <c r="G547" s="200"/>
    </row>
    <row r="548" spans="1:7">
      <c r="A548" s="562" t="s">
        <v>1362</v>
      </c>
      <c r="B548" s="227" t="s">
        <v>680</v>
      </c>
      <c r="C548" s="228" t="s">
        <v>704</v>
      </c>
      <c r="D548" s="228">
        <v>4</v>
      </c>
      <c r="E548" s="965"/>
      <c r="F548" s="588">
        <f t="shared" si="10"/>
        <v>0</v>
      </c>
      <c r="G548" s="200"/>
    </row>
    <row r="549" spans="1:7">
      <c r="A549" s="562" t="s">
        <v>1363</v>
      </c>
      <c r="B549" s="227" t="s">
        <v>681</v>
      </c>
      <c r="C549" s="228" t="s">
        <v>706</v>
      </c>
      <c r="D549" s="228">
        <v>2</v>
      </c>
      <c r="E549" s="965"/>
      <c r="F549" s="588">
        <f t="shared" si="10"/>
        <v>0</v>
      </c>
      <c r="G549" s="200"/>
    </row>
    <row r="550" spans="1:7">
      <c r="A550" s="562" t="s">
        <v>1364</v>
      </c>
      <c r="B550" s="227" t="s">
        <v>682</v>
      </c>
      <c r="C550" s="228" t="s">
        <v>705</v>
      </c>
      <c r="D550" s="228">
        <v>2</v>
      </c>
      <c r="E550" s="965"/>
      <c r="F550" s="588">
        <f t="shared" si="10"/>
        <v>0</v>
      </c>
      <c r="G550" s="200"/>
    </row>
    <row r="551" spans="1:7">
      <c r="A551" s="562" t="s">
        <v>1365</v>
      </c>
      <c r="B551" s="227" t="s">
        <v>683</v>
      </c>
      <c r="C551" s="228" t="s">
        <v>704</v>
      </c>
      <c r="D551" s="228">
        <v>2</v>
      </c>
      <c r="E551" s="965"/>
      <c r="F551" s="588">
        <f t="shared" si="10"/>
        <v>0</v>
      </c>
      <c r="G551" s="200"/>
    </row>
    <row r="552" spans="1:7">
      <c r="A552" s="562"/>
      <c r="B552" s="227"/>
      <c r="C552" s="228"/>
      <c r="D552" s="228"/>
      <c r="E552" s="966"/>
      <c r="F552" s="588"/>
      <c r="G552" s="200"/>
    </row>
    <row r="553" spans="1:7" ht="14">
      <c r="A553" s="562"/>
      <c r="B553" s="226" t="s">
        <v>690</v>
      </c>
      <c r="C553" s="228"/>
      <c r="D553" s="228"/>
      <c r="E553" s="966"/>
      <c r="F553" s="588"/>
      <c r="G553" s="200"/>
    </row>
    <row r="554" spans="1:7" ht="14">
      <c r="A554" s="562"/>
      <c r="B554" s="226"/>
      <c r="C554" s="228"/>
      <c r="D554" s="228"/>
      <c r="E554" s="966"/>
      <c r="F554" s="588"/>
      <c r="G554" s="200"/>
    </row>
    <row r="555" spans="1:7">
      <c r="A555" s="562" t="s">
        <v>1366</v>
      </c>
      <c r="B555" s="227" t="s">
        <v>691</v>
      </c>
      <c r="C555" s="228" t="s">
        <v>706</v>
      </c>
      <c r="D555" s="228">
        <v>2</v>
      </c>
      <c r="E555" s="965"/>
      <c r="F555" s="588">
        <f t="shared" si="10"/>
        <v>0</v>
      </c>
      <c r="G555" s="200"/>
    </row>
    <row r="556" spans="1:7">
      <c r="A556" s="562" t="s">
        <v>1367</v>
      </c>
      <c r="B556" s="227" t="s">
        <v>692</v>
      </c>
      <c r="C556" s="228" t="s">
        <v>704</v>
      </c>
      <c r="D556" s="228">
        <v>2</v>
      </c>
      <c r="E556" s="965"/>
      <c r="F556" s="588">
        <f t="shared" si="10"/>
        <v>0</v>
      </c>
      <c r="G556" s="200"/>
    </row>
    <row r="557" spans="1:7">
      <c r="A557" s="562" t="s">
        <v>1368</v>
      </c>
      <c r="B557" s="227" t="s">
        <v>680</v>
      </c>
      <c r="C557" s="228" t="s">
        <v>704</v>
      </c>
      <c r="D557" s="228">
        <v>4</v>
      </c>
      <c r="E557" s="965"/>
      <c r="F557" s="588">
        <f t="shared" si="10"/>
        <v>0</v>
      </c>
      <c r="G557" s="200"/>
    </row>
    <row r="558" spans="1:7">
      <c r="A558" s="562"/>
      <c r="B558" s="227"/>
      <c r="C558" s="228"/>
      <c r="D558" s="228"/>
      <c r="E558" s="966"/>
      <c r="F558" s="588"/>
      <c r="G558" s="200"/>
    </row>
    <row r="559" spans="1:7" ht="14">
      <c r="A559" s="562"/>
      <c r="B559" s="226" t="s">
        <v>693</v>
      </c>
      <c r="C559" s="228"/>
      <c r="D559" s="228"/>
      <c r="E559" s="966"/>
      <c r="F559" s="588"/>
      <c r="G559" s="200"/>
    </row>
    <row r="560" spans="1:7" ht="14">
      <c r="A560" s="562"/>
      <c r="B560" s="226"/>
      <c r="C560" s="228"/>
      <c r="D560" s="228"/>
      <c r="E560" s="966"/>
      <c r="F560" s="588"/>
      <c r="G560" s="200"/>
    </row>
    <row r="561" spans="1:7">
      <c r="A561" s="562" t="s">
        <v>1369</v>
      </c>
      <c r="B561" s="227" t="s">
        <v>694</v>
      </c>
      <c r="C561" s="228" t="s">
        <v>706</v>
      </c>
      <c r="D561" s="228">
        <v>2</v>
      </c>
      <c r="E561" s="965"/>
      <c r="F561" s="588">
        <f t="shared" si="10"/>
        <v>0</v>
      </c>
      <c r="G561" s="200"/>
    </row>
    <row r="562" spans="1:7">
      <c r="A562" s="562" t="s">
        <v>1370</v>
      </c>
      <c r="B562" s="227" t="s">
        <v>695</v>
      </c>
      <c r="C562" s="228" t="s">
        <v>704</v>
      </c>
      <c r="D562" s="228">
        <v>2</v>
      </c>
      <c r="E562" s="965"/>
      <c r="F562" s="588">
        <f t="shared" si="10"/>
        <v>0</v>
      </c>
      <c r="G562" s="200"/>
    </row>
    <row r="563" spans="1:7">
      <c r="A563" s="562" t="s">
        <v>1371</v>
      </c>
      <c r="B563" s="227" t="s">
        <v>687</v>
      </c>
      <c r="C563" s="228" t="s">
        <v>704</v>
      </c>
      <c r="D563" s="228">
        <v>2</v>
      </c>
      <c r="E563" s="965"/>
      <c r="F563" s="588">
        <f t="shared" si="10"/>
        <v>0</v>
      </c>
      <c r="G563" s="200"/>
    </row>
    <row r="564" spans="1:7">
      <c r="A564" s="562"/>
      <c r="B564" s="227"/>
      <c r="C564" s="228"/>
      <c r="D564" s="228"/>
      <c r="E564" s="966"/>
      <c r="F564" s="588"/>
      <c r="G564" s="200"/>
    </row>
    <row r="565" spans="1:7" ht="14">
      <c r="A565" s="562"/>
      <c r="B565" s="226" t="s">
        <v>696</v>
      </c>
      <c r="C565" s="228"/>
      <c r="D565" s="228"/>
      <c r="E565" s="966"/>
      <c r="F565" s="588"/>
      <c r="G565" s="200"/>
    </row>
    <row r="566" spans="1:7" ht="14">
      <c r="A566" s="562"/>
      <c r="B566" s="226"/>
      <c r="C566" s="228"/>
      <c r="D566" s="228"/>
      <c r="E566" s="966"/>
      <c r="F566" s="588"/>
      <c r="G566" s="200"/>
    </row>
    <row r="567" spans="1:7">
      <c r="A567" s="562" t="s">
        <v>1372</v>
      </c>
      <c r="B567" s="227" t="s">
        <v>694</v>
      </c>
      <c r="C567" s="228" t="s">
        <v>706</v>
      </c>
      <c r="D567" s="228">
        <v>1</v>
      </c>
      <c r="E567" s="965"/>
      <c r="F567" s="588">
        <f t="shared" si="10"/>
        <v>0</v>
      </c>
      <c r="G567" s="200"/>
    </row>
    <row r="568" spans="1:7">
      <c r="A568" s="562" t="s">
        <v>1373</v>
      </c>
      <c r="B568" s="227" t="s">
        <v>695</v>
      </c>
      <c r="C568" s="228" t="s">
        <v>704</v>
      </c>
      <c r="D568" s="228">
        <v>1</v>
      </c>
      <c r="E568" s="965"/>
      <c r="F568" s="588">
        <f t="shared" si="10"/>
        <v>0</v>
      </c>
      <c r="G568" s="200"/>
    </row>
    <row r="569" spans="1:7">
      <c r="A569" s="562" t="s">
        <v>1374</v>
      </c>
      <c r="B569" s="227" t="s">
        <v>687</v>
      </c>
      <c r="C569" s="228" t="s">
        <v>704</v>
      </c>
      <c r="D569" s="228">
        <v>1</v>
      </c>
      <c r="E569" s="965"/>
      <c r="F569" s="588">
        <f t="shared" si="10"/>
        <v>0</v>
      </c>
      <c r="G569" s="200"/>
    </row>
    <row r="570" spans="1:7">
      <c r="A570" s="562"/>
      <c r="B570" s="227"/>
      <c r="C570" s="228"/>
      <c r="D570" s="228"/>
      <c r="E570" s="966"/>
      <c r="F570" s="588"/>
      <c r="G570" s="200"/>
    </row>
    <row r="571" spans="1:7" ht="14">
      <c r="A571" s="562"/>
      <c r="B571" s="226" t="s">
        <v>697</v>
      </c>
      <c r="C571" s="228"/>
      <c r="D571" s="228"/>
      <c r="E571" s="966"/>
      <c r="F571" s="588"/>
      <c r="G571" s="200"/>
    </row>
    <row r="572" spans="1:7" ht="14">
      <c r="A572" s="562"/>
      <c r="B572" s="226"/>
      <c r="C572" s="228"/>
      <c r="D572" s="228"/>
      <c r="E572" s="966"/>
      <c r="F572" s="588"/>
      <c r="G572" s="200"/>
    </row>
    <row r="573" spans="1:7">
      <c r="A573" s="562" t="s">
        <v>1375</v>
      </c>
      <c r="B573" s="227" t="s">
        <v>694</v>
      </c>
      <c r="C573" s="228" t="s">
        <v>706</v>
      </c>
      <c r="D573" s="228">
        <v>1</v>
      </c>
      <c r="E573" s="965"/>
      <c r="F573" s="588">
        <f t="shared" si="10"/>
        <v>0</v>
      </c>
      <c r="G573" s="200"/>
    </row>
    <row r="574" spans="1:7">
      <c r="A574" s="562" t="s">
        <v>1376</v>
      </c>
      <c r="B574" s="227" t="s">
        <v>695</v>
      </c>
      <c r="C574" s="228" t="s">
        <v>704</v>
      </c>
      <c r="D574" s="228">
        <v>1</v>
      </c>
      <c r="E574" s="965"/>
      <c r="F574" s="588">
        <f t="shared" si="10"/>
        <v>0</v>
      </c>
      <c r="G574" s="200"/>
    </row>
    <row r="575" spans="1:7">
      <c r="A575" s="562" t="s">
        <v>1377</v>
      </c>
      <c r="B575" s="227" t="s">
        <v>687</v>
      </c>
      <c r="C575" s="228" t="s">
        <v>704</v>
      </c>
      <c r="D575" s="228">
        <v>1</v>
      </c>
      <c r="E575" s="965"/>
      <c r="F575" s="588">
        <f t="shared" si="10"/>
        <v>0</v>
      </c>
      <c r="G575" s="200"/>
    </row>
    <row r="576" spans="1:7">
      <c r="A576" s="562"/>
      <c r="B576" s="227"/>
      <c r="C576" s="228"/>
      <c r="D576" s="228"/>
      <c r="E576" s="966"/>
      <c r="F576" s="588"/>
      <c r="G576" s="200"/>
    </row>
    <row r="577" spans="1:7" ht="14">
      <c r="A577" s="562"/>
      <c r="B577" s="226" t="s">
        <v>698</v>
      </c>
      <c r="C577" s="228"/>
      <c r="D577" s="228"/>
      <c r="E577" s="966"/>
      <c r="F577" s="588"/>
      <c r="G577" s="200"/>
    </row>
    <row r="578" spans="1:7" ht="14">
      <c r="A578" s="562"/>
      <c r="B578" s="226"/>
      <c r="C578" s="228"/>
      <c r="D578" s="228"/>
      <c r="E578" s="966"/>
      <c r="F578" s="588"/>
      <c r="G578" s="200"/>
    </row>
    <row r="579" spans="1:7">
      <c r="A579" s="562" t="s">
        <v>1378</v>
      </c>
      <c r="B579" s="227" t="s">
        <v>699</v>
      </c>
      <c r="C579" s="228" t="s">
        <v>706</v>
      </c>
      <c r="D579" s="228">
        <v>2</v>
      </c>
      <c r="E579" s="965"/>
      <c r="F579" s="588">
        <f t="shared" si="10"/>
        <v>0</v>
      </c>
      <c r="G579" s="200"/>
    </row>
    <row r="580" spans="1:7">
      <c r="A580" s="562" t="s">
        <v>1379</v>
      </c>
      <c r="B580" s="227" t="s">
        <v>692</v>
      </c>
      <c r="C580" s="228" t="s">
        <v>704</v>
      </c>
      <c r="D580" s="228">
        <v>2</v>
      </c>
      <c r="E580" s="965"/>
      <c r="F580" s="588">
        <f t="shared" si="10"/>
        <v>0</v>
      </c>
      <c r="G580" s="200"/>
    </row>
    <row r="581" spans="1:7">
      <c r="A581" s="562" t="s">
        <v>1380</v>
      </c>
      <c r="B581" s="227" t="s">
        <v>680</v>
      </c>
      <c r="C581" s="228" t="s">
        <v>704</v>
      </c>
      <c r="D581" s="228">
        <v>2</v>
      </c>
      <c r="E581" s="965"/>
      <c r="F581" s="588">
        <f t="shared" si="10"/>
        <v>0</v>
      </c>
      <c r="G581" s="200"/>
    </row>
    <row r="582" spans="1:7">
      <c r="A582" s="562" t="s">
        <v>1381</v>
      </c>
      <c r="B582" s="227" t="s">
        <v>700</v>
      </c>
      <c r="C582" s="228" t="s">
        <v>704</v>
      </c>
      <c r="D582" s="228">
        <v>2</v>
      </c>
      <c r="E582" s="965"/>
      <c r="F582" s="588">
        <f t="shared" si="10"/>
        <v>0</v>
      </c>
      <c r="G582" s="200"/>
    </row>
    <row r="583" spans="1:7">
      <c r="A583" s="562" t="s">
        <v>1382</v>
      </c>
      <c r="B583" s="227" t="s">
        <v>701</v>
      </c>
      <c r="C583" s="228" t="s">
        <v>704</v>
      </c>
      <c r="D583" s="228">
        <v>2</v>
      </c>
      <c r="E583" s="965"/>
      <c r="F583" s="588">
        <f t="shared" si="10"/>
        <v>0</v>
      </c>
      <c r="G583" s="200"/>
    </row>
    <row r="584" spans="1:7">
      <c r="A584" s="562" t="s">
        <v>1383</v>
      </c>
      <c r="B584" s="227" t="s">
        <v>702</v>
      </c>
      <c r="C584" s="228" t="s">
        <v>704</v>
      </c>
      <c r="D584" s="228">
        <v>2</v>
      </c>
      <c r="E584" s="965"/>
      <c r="F584" s="588">
        <f t="shared" si="10"/>
        <v>0</v>
      </c>
      <c r="G584" s="200"/>
    </row>
    <row r="585" spans="1:7">
      <c r="A585" s="562" t="s">
        <v>1384</v>
      </c>
      <c r="B585" s="227" t="s">
        <v>683</v>
      </c>
      <c r="C585" s="228" t="s">
        <v>704</v>
      </c>
      <c r="D585" s="228">
        <v>2</v>
      </c>
      <c r="E585" s="965"/>
      <c r="F585" s="588">
        <f t="shared" si="10"/>
        <v>0</v>
      </c>
      <c r="G585" s="200"/>
    </row>
    <row r="586" spans="1:7">
      <c r="A586" s="562"/>
      <c r="B586" s="19"/>
      <c r="C586" s="8"/>
      <c r="D586" s="203"/>
      <c r="E586" s="964"/>
      <c r="F586" s="587"/>
      <c r="G586" s="200"/>
    </row>
    <row r="587" spans="1:7">
      <c r="A587" s="562"/>
      <c r="B587" s="19"/>
      <c r="C587" s="8"/>
      <c r="D587" s="203"/>
      <c r="E587" s="964"/>
      <c r="F587" s="587"/>
      <c r="G587" s="200"/>
    </row>
    <row r="588" spans="1:7" ht="14">
      <c r="A588" s="562"/>
      <c r="B588" s="18" t="s">
        <v>296</v>
      </c>
      <c r="C588" s="8"/>
      <c r="D588" s="203"/>
      <c r="E588" s="962"/>
      <c r="F588" s="585"/>
      <c r="G588" s="200"/>
    </row>
    <row r="589" spans="1:7">
      <c r="A589" s="562"/>
      <c r="B589" s="19"/>
      <c r="C589" s="8"/>
      <c r="D589" s="203"/>
      <c r="E589" s="962"/>
      <c r="F589" s="585"/>
      <c r="G589" s="200"/>
    </row>
    <row r="590" spans="1:7" ht="14">
      <c r="A590" s="562"/>
      <c r="B590" s="18" t="s">
        <v>81</v>
      </c>
      <c r="C590" s="8"/>
      <c r="D590" s="203"/>
      <c r="E590" s="962"/>
      <c r="F590" s="585"/>
      <c r="G590" s="200"/>
    </row>
    <row r="591" spans="1:7">
      <c r="A591" s="562"/>
      <c r="B591" s="19"/>
      <c r="C591" s="8"/>
      <c r="D591" s="203"/>
      <c r="E591" s="962"/>
      <c r="F591" s="585"/>
      <c r="G591" s="200"/>
    </row>
    <row r="592" spans="1:7" ht="27">
      <c r="A592" s="562"/>
      <c r="B592" s="19" t="s">
        <v>165</v>
      </c>
      <c r="C592" s="8"/>
      <c r="D592" s="203"/>
      <c r="E592" s="962"/>
      <c r="F592" s="585"/>
      <c r="G592" s="200"/>
    </row>
    <row r="593" spans="1:7">
      <c r="A593" s="562"/>
      <c r="B593" s="19"/>
      <c r="C593" s="8"/>
      <c r="D593" s="203"/>
      <c r="E593" s="962"/>
      <c r="F593" s="585"/>
      <c r="G593" s="200"/>
    </row>
    <row r="594" spans="1:7" ht="40.5">
      <c r="A594" s="562"/>
      <c r="B594" s="19" t="s">
        <v>297</v>
      </c>
      <c r="C594" s="8"/>
      <c r="D594" s="203"/>
      <c r="E594" s="962"/>
      <c r="F594" s="585"/>
      <c r="G594" s="200"/>
    </row>
    <row r="595" spans="1:7">
      <c r="A595" s="562"/>
      <c r="B595" s="19"/>
      <c r="C595" s="8"/>
      <c r="D595" s="203"/>
      <c r="E595" s="962"/>
      <c r="F595" s="585"/>
      <c r="G595" s="200"/>
    </row>
    <row r="596" spans="1:7" ht="81">
      <c r="A596" s="562"/>
      <c r="B596" s="19" t="s">
        <v>166</v>
      </c>
      <c r="C596" s="4"/>
      <c r="D596" s="203"/>
      <c r="E596" s="962"/>
      <c r="F596" s="585"/>
      <c r="G596" s="200"/>
    </row>
    <row r="597" spans="1:7">
      <c r="A597" s="562"/>
      <c r="B597" s="19"/>
      <c r="C597" s="4"/>
      <c r="D597" s="203"/>
      <c r="E597" s="962"/>
      <c r="F597" s="585"/>
      <c r="G597" s="200"/>
    </row>
    <row r="598" spans="1:7" ht="14">
      <c r="A598" s="562"/>
      <c r="B598" s="18" t="s">
        <v>74</v>
      </c>
      <c r="C598" s="4"/>
      <c r="D598" s="203"/>
      <c r="E598" s="962"/>
      <c r="F598" s="585"/>
      <c r="G598" s="200"/>
    </row>
    <row r="599" spans="1:7">
      <c r="A599" s="562"/>
      <c r="B599" s="19"/>
      <c r="C599" s="4"/>
      <c r="D599" s="203"/>
      <c r="E599" s="962"/>
      <c r="F599" s="585"/>
      <c r="G599" s="200"/>
    </row>
    <row r="600" spans="1:7" ht="14">
      <c r="A600" s="562"/>
      <c r="B600" s="20" t="s">
        <v>260</v>
      </c>
      <c r="C600" s="4"/>
      <c r="D600" s="203"/>
      <c r="E600" s="962"/>
      <c r="F600" s="585"/>
      <c r="G600" s="200"/>
    </row>
    <row r="601" spans="1:7">
      <c r="A601" s="562"/>
      <c r="B601" s="19"/>
      <c r="C601" s="4"/>
      <c r="D601" s="203"/>
      <c r="E601" s="962"/>
      <c r="F601" s="585"/>
      <c r="G601" s="200"/>
    </row>
    <row r="602" spans="1:7" ht="27">
      <c r="A602" s="562"/>
      <c r="B602" s="19" t="s">
        <v>292</v>
      </c>
      <c r="C602" s="4"/>
      <c r="D602" s="203"/>
      <c r="E602" s="962"/>
      <c r="F602" s="585"/>
      <c r="G602" s="200"/>
    </row>
    <row r="603" spans="1:7">
      <c r="A603" s="562"/>
      <c r="B603" s="19"/>
      <c r="C603" s="4"/>
      <c r="D603" s="203"/>
      <c r="E603" s="962"/>
      <c r="F603" s="585"/>
      <c r="G603" s="200"/>
    </row>
    <row r="604" spans="1:7" ht="40.5">
      <c r="A604" s="562"/>
      <c r="B604" s="19" t="s">
        <v>294</v>
      </c>
      <c r="C604" s="4"/>
      <c r="D604" s="203"/>
      <c r="E604" s="962"/>
      <c r="F604" s="585"/>
      <c r="G604" s="200"/>
    </row>
    <row r="605" spans="1:7">
      <c r="A605" s="562"/>
      <c r="B605" s="19"/>
      <c r="C605" s="4"/>
      <c r="D605" s="203"/>
      <c r="E605" s="962"/>
      <c r="F605" s="585"/>
      <c r="G605" s="200"/>
    </row>
    <row r="606" spans="1:7" ht="40.5">
      <c r="A606" s="562"/>
      <c r="B606" s="19" t="s">
        <v>298</v>
      </c>
      <c r="C606" s="4"/>
      <c r="D606" s="203"/>
      <c r="E606" s="962"/>
      <c r="F606" s="585"/>
      <c r="G606" s="200"/>
    </row>
    <row r="607" spans="1:7">
      <c r="A607" s="562"/>
      <c r="B607" s="19"/>
      <c r="C607" s="4"/>
      <c r="D607" s="203"/>
      <c r="E607" s="962"/>
      <c r="F607" s="585"/>
      <c r="G607" s="200"/>
    </row>
    <row r="608" spans="1:7" ht="27">
      <c r="A608" s="562"/>
      <c r="B608" s="19" t="s">
        <v>299</v>
      </c>
      <c r="C608" s="4"/>
      <c r="D608" s="203"/>
      <c r="E608" s="962"/>
      <c r="F608" s="585"/>
      <c r="G608" s="200"/>
    </row>
    <row r="609" spans="1:7">
      <c r="A609" s="562"/>
      <c r="B609" s="19"/>
      <c r="C609" s="4"/>
      <c r="D609" s="203"/>
      <c r="E609" s="962"/>
      <c r="F609" s="585"/>
      <c r="G609" s="200"/>
    </row>
    <row r="610" spans="1:7">
      <c r="A610" s="562"/>
      <c r="B610" s="19" t="s">
        <v>172</v>
      </c>
      <c r="C610" s="4"/>
      <c r="D610" s="203"/>
      <c r="E610" s="962"/>
      <c r="F610" s="585"/>
      <c r="G610" s="200"/>
    </row>
    <row r="611" spans="1:7">
      <c r="A611" s="562"/>
      <c r="B611" s="19"/>
      <c r="C611" s="4"/>
      <c r="D611" s="203"/>
      <c r="E611" s="962"/>
      <c r="F611" s="585"/>
      <c r="G611" s="200"/>
    </row>
    <row r="612" spans="1:7" ht="14">
      <c r="A612" s="562"/>
      <c r="B612" s="18" t="s">
        <v>300</v>
      </c>
      <c r="C612" s="4"/>
      <c r="D612" s="203"/>
      <c r="E612" s="962"/>
      <c r="F612" s="585"/>
      <c r="G612" s="200"/>
    </row>
    <row r="613" spans="1:7">
      <c r="A613" s="562"/>
      <c r="B613" s="19"/>
      <c r="C613" s="4"/>
      <c r="D613" s="203"/>
      <c r="E613" s="962"/>
      <c r="F613" s="585"/>
      <c r="G613" s="200"/>
    </row>
    <row r="614" spans="1:7" ht="28">
      <c r="A614" s="562"/>
      <c r="B614" s="20" t="s">
        <v>418</v>
      </c>
      <c r="C614" s="4"/>
      <c r="D614" s="203"/>
      <c r="E614" s="960"/>
      <c r="F614" s="585"/>
      <c r="G614" s="200"/>
    </row>
    <row r="615" spans="1:7">
      <c r="A615" s="562"/>
      <c r="B615" s="19"/>
      <c r="C615" s="4"/>
      <c r="D615" s="203"/>
      <c r="E615" s="960"/>
      <c r="F615" s="585"/>
      <c r="G615" s="200"/>
    </row>
    <row r="616" spans="1:7" ht="64" customHeight="1">
      <c r="A616" s="562" t="s">
        <v>1385</v>
      </c>
      <c r="B616" s="19" t="s">
        <v>419</v>
      </c>
      <c r="C616" s="8" t="s">
        <v>9</v>
      </c>
      <c r="D616" s="203">
        <v>10</v>
      </c>
      <c r="E616" s="414"/>
      <c r="F616" s="585">
        <f>E616*D616</f>
        <v>0</v>
      </c>
      <c r="G616" s="200"/>
    </row>
    <row r="617" spans="1:7">
      <c r="A617" s="562"/>
      <c r="B617" s="19"/>
      <c r="C617" s="8"/>
      <c r="D617" s="203"/>
      <c r="E617" s="960"/>
      <c r="F617" s="585"/>
      <c r="G617" s="200"/>
    </row>
    <row r="618" spans="1:7" ht="40.5">
      <c r="A618" s="562" t="s">
        <v>1386</v>
      </c>
      <c r="B618" s="19" t="s">
        <v>420</v>
      </c>
      <c r="C618" s="8" t="s">
        <v>9</v>
      </c>
      <c r="D618" s="203">
        <v>1</v>
      </c>
      <c r="E618" s="414"/>
      <c r="F618" s="585">
        <f>E618*D618</f>
        <v>0</v>
      </c>
      <c r="G618" s="200"/>
    </row>
    <row r="619" spans="1:7">
      <c r="A619" s="562"/>
      <c r="B619" s="19"/>
      <c r="C619" s="8"/>
      <c r="D619" s="203"/>
      <c r="E619" s="960"/>
      <c r="F619" s="585"/>
      <c r="G619" s="200"/>
    </row>
    <row r="620" spans="1:7">
      <c r="A620" s="562"/>
      <c r="B620" s="19"/>
      <c r="C620" s="8"/>
      <c r="D620" s="203"/>
      <c r="E620" s="960"/>
      <c r="F620" s="585"/>
      <c r="G620" s="200"/>
    </row>
    <row r="621" spans="1:7" ht="14">
      <c r="A621" s="562"/>
      <c r="B621" s="20" t="s">
        <v>456</v>
      </c>
      <c r="C621" s="8"/>
      <c r="D621" s="203"/>
      <c r="E621" s="960"/>
      <c r="F621" s="585"/>
      <c r="G621" s="200"/>
    </row>
    <row r="622" spans="1:7">
      <c r="A622" s="562"/>
      <c r="B622" s="19"/>
      <c r="C622" s="8"/>
      <c r="D622" s="203"/>
      <c r="E622" s="960"/>
      <c r="F622" s="585"/>
      <c r="G622" s="200"/>
    </row>
    <row r="623" spans="1:7" ht="81">
      <c r="A623" s="562" t="s">
        <v>1387</v>
      </c>
      <c r="B623" s="19" t="s">
        <v>457</v>
      </c>
      <c r="C623" s="8" t="s">
        <v>9</v>
      </c>
      <c r="D623" s="203">
        <v>3</v>
      </c>
      <c r="E623" s="414"/>
      <c r="F623" s="585">
        <f>E623*D623</f>
        <v>0</v>
      </c>
      <c r="G623" s="200"/>
    </row>
    <row r="624" spans="1:7">
      <c r="A624" s="562"/>
      <c r="B624" s="19"/>
      <c r="C624" s="8"/>
      <c r="D624" s="203"/>
      <c r="E624" s="960"/>
      <c r="F624" s="585"/>
      <c r="G624" s="200"/>
    </row>
    <row r="625" spans="1:7" ht="81">
      <c r="A625" s="562" t="s">
        <v>1388</v>
      </c>
      <c r="B625" s="19" t="s">
        <v>458</v>
      </c>
      <c r="C625" s="8" t="s">
        <v>9</v>
      </c>
      <c r="D625" s="203">
        <v>2</v>
      </c>
      <c r="E625" s="414"/>
      <c r="F625" s="585">
        <f>E625*D625</f>
        <v>0</v>
      </c>
      <c r="G625" s="200"/>
    </row>
    <row r="626" spans="1:7">
      <c r="A626" s="562"/>
      <c r="B626" s="19"/>
      <c r="C626" s="8"/>
      <c r="D626" s="203"/>
      <c r="E626" s="960"/>
      <c r="F626" s="585"/>
      <c r="G626" s="200"/>
    </row>
    <row r="627" spans="1:7" ht="67.5">
      <c r="A627" s="562" t="s">
        <v>1389</v>
      </c>
      <c r="B627" s="19" t="s">
        <v>459</v>
      </c>
      <c r="C627" s="8" t="s">
        <v>9</v>
      </c>
      <c r="D627" s="203">
        <v>3</v>
      </c>
      <c r="E627" s="414"/>
      <c r="F627" s="585">
        <f t="shared" ref="F627:F633" si="11">E627*D627</f>
        <v>0</v>
      </c>
      <c r="G627" s="200"/>
    </row>
    <row r="628" spans="1:7">
      <c r="A628" s="562"/>
      <c r="B628" s="19"/>
      <c r="C628" s="8"/>
      <c r="D628" s="203"/>
      <c r="E628" s="960"/>
      <c r="F628" s="585"/>
      <c r="G628" s="200"/>
    </row>
    <row r="629" spans="1:7" ht="67.5">
      <c r="A629" s="562" t="s">
        <v>1390</v>
      </c>
      <c r="B629" s="19" t="s">
        <v>460</v>
      </c>
      <c r="C629" s="8" t="s">
        <v>9</v>
      </c>
      <c r="D629" s="203">
        <v>8</v>
      </c>
      <c r="E629" s="414"/>
      <c r="F629" s="585">
        <f t="shared" si="11"/>
        <v>0</v>
      </c>
      <c r="G629" s="200"/>
    </row>
    <row r="630" spans="1:7">
      <c r="A630" s="562" t="s">
        <v>1391</v>
      </c>
      <c r="B630" s="19"/>
      <c r="C630" s="8"/>
      <c r="D630" s="203"/>
      <c r="E630" s="960"/>
      <c r="F630" s="585"/>
      <c r="G630" s="200"/>
    </row>
    <row r="631" spans="1:7" ht="67.5">
      <c r="A631" s="562" t="s">
        <v>1392</v>
      </c>
      <c r="B631" s="19" t="s">
        <v>461</v>
      </c>
      <c r="C631" s="8" t="s">
        <v>9</v>
      </c>
      <c r="D631" s="203">
        <v>16</v>
      </c>
      <c r="E631" s="414"/>
      <c r="F631" s="585">
        <f t="shared" si="11"/>
        <v>0</v>
      </c>
      <c r="G631" s="200"/>
    </row>
    <row r="632" spans="1:7">
      <c r="A632" s="562"/>
      <c r="B632" s="19"/>
      <c r="C632" s="8"/>
      <c r="D632" s="203"/>
      <c r="E632" s="960"/>
      <c r="F632" s="585"/>
      <c r="G632" s="200"/>
    </row>
    <row r="633" spans="1:7" ht="67.5">
      <c r="A633" s="562" t="s">
        <v>1393</v>
      </c>
      <c r="B633" s="19" t="s">
        <v>615</v>
      </c>
      <c r="C633" s="8" t="s">
        <v>9</v>
      </c>
      <c r="D633" s="203">
        <v>4</v>
      </c>
      <c r="E633" s="414"/>
      <c r="F633" s="585">
        <f t="shared" si="11"/>
        <v>0</v>
      </c>
      <c r="G633" s="200"/>
    </row>
    <row r="634" spans="1:7">
      <c r="A634" s="562"/>
      <c r="B634" s="19"/>
      <c r="C634" s="8"/>
      <c r="D634" s="203"/>
      <c r="E634" s="960"/>
      <c r="F634" s="585"/>
      <c r="G634" s="200"/>
    </row>
    <row r="635" spans="1:7">
      <c r="A635" s="562"/>
      <c r="B635" s="19"/>
      <c r="C635" s="8"/>
      <c r="D635" s="203"/>
      <c r="E635" s="960"/>
      <c r="F635" s="585"/>
      <c r="G635" s="200"/>
    </row>
    <row r="636" spans="1:7">
      <c r="A636" s="562"/>
      <c r="B636" s="19"/>
      <c r="C636" s="8"/>
      <c r="D636" s="203"/>
      <c r="E636" s="960"/>
      <c r="F636" s="585"/>
      <c r="G636" s="200"/>
    </row>
    <row r="637" spans="1:7" ht="14">
      <c r="A637" s="562"/>
      <c r="B637" s="18" t="s">
        <v>301</v>
      </c>
      <c r="C637" s="8"/>
      <c r="D637" s="203"/>
      <c r="E637" s="960"/>
      <c r="F637" s="585"/>
      <c r="G637" s="200"/>
    </row>
    <row r="638" spans="1:7">
      <c r="A638" s="562"/>
      <c r="B638" s="19"/>
      <c r="C638" s="8"/>
      <c r="D638" s="203"/>
      <c r="E638" s="960"/>
      <c r="F638" s="585"/>
      <c r="G638" s="200"/>
    </row>
    <row r="639" spans="1:7" ht="14">
      <c r="A639" s="562"/>
      <c r="B639" s="20" t="s">
        <v>302</v>
      </c>
      <c r="C639" s="8"/>
      <c r="D639" s="203"/>
      <c r="E639" s="960"/>
      <c r="F639" s="585"/>
      <c r="G639" s="200"/>
    </row>
    <row r="640" spans="1:7">
      <c r="A640" s="562"/>
      <c r="B640" s="19"/>
      <c r="C640" s="8"/>
      <c r="D640" s="203"/>
      <c r="E640" s="960"/>
      <c r="F640" s="585"/>
      <c r="G640" s="200"/>
    </row>
    <row r="641" spans="1:7" ht="134" customHeight="1">
      <c r="A641" s="562" t="s">
        <v>1394</v>
      </c>
      <c r="B641" s="19" t="s">
        <v>847</v>
      </c>
      <c r="C641" s="8" t="s">
        <v>9</v>
      </c>
      <c r="D641" s="203">
        <v>1</v>
      </c>
      <c r="E641" s="414"/>
      <c r="F641" s="585">
        <f>E641*D641</f>
        <v>0</v>
      </c>
      <c r="G641" s="200"/>
    </row>
    <row r="642" spans="1:7">
      <c r="A642" s="562"/>
      <c r="B642" s="19"/>
      <c r="C642" s="8"/>
      <c r="D642" s="203"/>
      <c r="E642" s="960"/>
      <c r="F642" s="585"/>
      <c r="G642" s="200"/>
    </row>
    <row r="643" spans="1:7" ht="14">
      <c r="A643" s="562"/>
      <c r="B643" s="18" t="s">
        <v>303</v>
      </c>
      <c r="C643" s="8"/>
      <c r="D643" s="203"/>
      <c r="E643" s="960"/>
      <c r="F643" s="585"/>
      <c r="G643" s="200"/>
    </row>
    <row r="644" spans="1:7">
      <c r="A644" s="562"/>
      <c r="B644" s="19"/>
      <c r="C644" s="8"/>
      <c r="D644" s="203"/>
      <c r="E644" s="960"/>
      <c r="F644" s="585"/>
      <c r="G644" s="200"/>
    </row>
    <row r="645" spans="1:7" ht="14">
      <c r="A645" s="562"/>
      <c r="B645" s="20" t="s">
        <v>304</v>
      </c>
      <c r="C645" s="8"/>
      <c r="D645" s="203"/>
      <c r="E645" s="960"/>
      <c r="F645" s="585"/>
      <c r="G645" s="200"/>
    </row>
    <row r="646" spans="1:7">
      <c r="A646" s="562"/>
      <c r="B646" s="19"/>
      <c r="C646" s="8"/>
      <c r="D646" s="203"/>
      <c r="E646" s="960"/>
      <c r="F646" s="585"/>
      <c r="G646" s="200"/>
    </row>
    <row r="647" spans="1:7" ht="40.5">
      <c r="A647" s="562" t="s">
        <v>1395</v>
      </c>
      <c r="B647" s="19" t="s">
        <v>305</v>
      </c>
      <c r="C647" s="8" t="s">
        <v>2</v>
      </c>
      <c r="D647" s="203">
        <v>104</v>
      </c>
      <c r="E647" s="414"/>
      <c r="F647" s="585">
        <f t="shared" ref="F647:F649" si="12">E647*D647</f>
        <v>0</v>
      </c>
      <c r="G647" s="200"/>
    </row>
    <row r="648" spans="1:7">
      <c r="A648" s="562"/>
      <c r="B648" s="19"/>
      <c r="C648" s="8"/>
      <c r="D648" s="203"/>
      <c r="E648" s="960"/>
      <c r="F648" s="585"/>
      <c r="G648" s="200"/>
    </row>
    <row r="649" spans="1:7" ht="27">
      <c r="A649" s="562" t="s">
        <v>1396</v>
      </c>
      <c r="B649" s="19" t="s">
        <v>306</v>
      </c>
      <c r="C649" s="8" t="s">
        <v>2</v>
      </c>
      <c r="D649" s="203">
        <v>30</v>
      </c>
      <c r="E649" s="414"/>
      <c r="F649" s="585">
        <f t="shared" si="12"/>
        <v>0</v>
      </c>
      <c r="G649" s="200"/>
    </row>
    <row r="650" spans="1:7">
      <c r="A650" s="562"/>
      <c r="B650" s="19"/>
      <c r="C650" s="4"/>
      <c r="D650" s="203"/>
      <c r="E650" s="960"/>
      <c r="F650" s="585"/>
      <c r="G650" s="200"/>
    </row>
    <row r="651" spans="1:7">
      <c r="A651" s="562"/>
      <c r="B651" s="19"/>
      <c r="C651" s="4"/>
      <c r="D651" s="203"/>
      <c r="E651" s="960"/>
      <c r="F651" s="585"/>
      <c r="G651" s="200"/>
    </row>
    <row r="652" spans="1:7" ht="14">
      <c r="A652" s="562"/>
      <c r="B652" s="18" t="s">
        <v>307</v>
      </c>
      <c r="C652" s="4"/>
      <c r="D652" s="203"/>
      <c r="E652" s="960"/>
      <c r="F652" s="585"/>
      <c r="G652" s="200"/>
    </row>
    <row r="653" spans="1:7">
      <c r="A653" s="562"/>
      <c r="B653" s="19"/>
      <c r="C653" s="4"/>
      <c r="D653" s="203"/>
      <c r="E653" s="960"/>
      <c r="F653" s="585"/>
      <c r="G653" s="200"/>
    </row>
    <row r="654" spans="1:7" ht="14">
      <c r="A654" s="562"/>
      <c r="B654" s="18" t="s">
        <v>82</v>
      </c>
      <c r="C654" s="4"/>
      <c r="D654" s="203"/>
      <c r="E654" s="960"/>
      <c r="F654" s="585"/>
      <c r="G654" s="200"/>
    </row>
    <row r="655" spans="1:7">
      <c r="A655" s="562"/>
      <c r="B655" s="19"/>
      <c r="C655" s="4"/>
      <c r="D655" s="203"/>
      <c r="E655" s="960"/>
      <c r="F655" s="585"/>
      <c r="G655" s="200"/>
    </row>
    <row r="656" spans="1:7" ht="27">
      <c r="A656" s="562"/>
      <c r="B656" s="19" t="s">
        <v>165</v>
      </c>
      <c r="C656" s="4"/>
      <c r="D656" s="203"/>
      <c r="E656" s="960"/>
      <c r="F656" s="585"/>
      <c r="G656" s="200"/>
    </row>
    <row r="657" spans="1:7">
      <c r="A657" s="562"/>
      <c r="B657" s="19"/>
      <c r="C657" s="4"/>
      <c r="D657" s="203"/>
      <c r="E657" s="960"/>
      <c r="F657" s="585"/>
      <c r="G657" s="200"/>
    </row>
    <row r="658" spans="1:7" ht="40.5">
      <c r="A658" s="562"/>
      <c r="B658" s="19" t="s">
        <v>308</v>
      </c>
      <c r="C658" s="4"/>
      <c r="D658" s="203"/>
      <c r="E658" s="960"/>
      <c r="F658" s="585"/>
      <c r="G658" s="200"/>
    </row>
    <row r="659" spans="1:7">
      <c r="A659" s="562"/>
      <c r="B659" s="19"/>
      <c r="C659" s="4"/>
      <c r="D659" s="203"/>
      <c r="E659" s="960"/>
      <c r="F659" s="585"/>
      <c r="G659" s="200"/>
    </row>
    <row r="660" spans="1:7" ht="81">
      <c r="A660" s="562"/>
      <c r="B660" s="19" t="s">
        <v>166</v>
      </c>
      <c r="C660" s="4"/>
      <c r="D660" s="203"/>
      <c r="E660" s="960"/>
      <c r="F660" s="585"/>
      <c r="G660" s="200"/>
    </row>
    <row r="661" spans="1:7">
      <c r="A661" s="562"/>
      <c r="B661" s="19"/>
      <c r="C661" s="4"/>
      <c r="D661" s="203"/>
      <c r="E661" s="960"/>
      <c r="F661" s="585"/>
      <c r="G661" s="200"/>
    </row>
    <row r="662" spans="1:7">
      <c r="A662" s="562"/>
      <c r="B662" s="19" t="s">
        <v>172</v>
      </c>
      <c r="C662" s="4"/>
      <c r="D662" s="203"/>
      <c r="E662" s="960"/>
      <c r="F662" s="585"/>
      <c r="G662" s="200"/>
    </row>
    <row r="663" spans="1:7">
      <c r="A663" s="562"/>
      <c r="B663" s="19"/>
      <c r="C663" s="4"/>
      <c r="D663" s="203"/>
      <c r="E663" s="960"/>
      <c r="F663" s="585"/>
      <c r="G663" s="200"/>
    </row>
    <row r="664" spans="1:7" ht="14">
      <c r="A664" s="562"/>
      <c r="B664" s="18" t="s">
        <v>309</v>
      </c>
      <c r="C664" s="4"/>
      <c r="D664" s="203"/>
      <c r="E664" s="960"/>
      <c r="F664" s="585"/>
      <c r="G664" s="200"/>
    </row>
    <row r="665" spans="1:7">
      <c r="A665" s="562"/>
      <c r="B665" s="19"/>
      <c r="C665" s="4"/>
      <c r="D665" s="203"/>
      <c r="E665" s="960"/>
      <c r="F665" s="585"/>
      <c r="G665" s="200"/>
    </row>
    <row r="666" spans="1:7" ht="14">
      <c r="A666" s="562"/>
      <c r="B666" s="20" t="s">
        <v>310</v>
      </c>
      <c r="C666" s="4"/>
      <c r="D666" s="203"/>
      <c r="E666" s="960"/>
      <c r="F666" s="585"/>
      <c r="G666" s="200"/>
    </row>
    <row r="667" spans="1:7">
      <c r="A667" s="562"/>
      <c r="B667" s="19"/>
      <c r="C667" s="4"/>
      <c r="D667" s="203"/>
      <c r="E667" s="960"/>
      <c r="F667" s="585"/>
      <c r="G667" s="200"/>
    </row>
    <row r="668" spans="1:7">
      <c r="A668" s="562" t="s">
        <v>1397</v>
      </c>
      <c r="B668" s="19" t="s">
        <v>311</v>
      </c>
      <c r="C668" s="8" t="s">
        <v>179</v>
      </c>
      <c r="D668" s="205">
        <v>82.560799999999986</v>
      </c>
      <c r="E668" s="414"/>
      <c r="F668" s="585">
        <f>D668*E668</f>
        <v>0</v>
      </c>
      <c r="G668" s="200"/>
    </row>
    <row r="669" spans="1:7">
      <c r="A669" s="562"/>
      <c r="B669" s="19"/>
      <c r="C669" s="8"/>
      <c r="D669" s="203"/>
      <c r="E669" s="960"/>
      <c r="F669" s="585"/>
      <c r="G669" s="200"/>
    </row>
    <row r="670" spans="1:7">
      <c r="A670" s="562"/>
      <c r="B670" s="19"/>
      <c r="C670" s="8"/>
      <c r="D670" s="203"/>
      <c r="E670" s="960"/>
      <c r="F670" s="585"/>
      <c r="G670" s="200"/>
    </row>
    <row r="671" spans="1:7">
      <c r="A671" s="562"/>
      <c r="B671" s="19"/>
      <c r="C671" s="8"/>
      <c r="D671" s="203"/>
      <c r="E671" s="960"/>
      <c r="F671" s="585"/>
      <c r="G671" s="200"/>
    </row>
    <row r="672" spans="1:7" ht="14">
      <c r="A672" s="562"/>
      <c r="B672" s="18" t="s">
        <v>83</v>
      </c>
      <c r="C672" s="8"/>
      <c r="D672" s="203"/>
      <c r="E672" s="960"/>
      <c r="F672" s="585"/>
      <c r="G672" s="200"/>
    </row>
    <row r="673" spans="1:7">
      <c r="A673" s="562"/>
      <c r="B673" s="19"/>
      <c r="C673" s="8"/>
      <c r="D673" s="203"/>
      <c r="E673" s="960"/>
      <c r="F673" s="585"/>
      <c r="G673" s="200"/>
    </row>
    <row r="674" spans="1:7" ht="28">
      <c r="A674" s="562"/>
      <c r="B674" s="20" t="s">
        <v>428</v>
      </c>
      <c r="C674" s="8"/>
      <c r="D674" s="203"/>
      <c r="E674" s="960"/>
      <c r="F674" s="585"/>
      <c r="G674" s="200"/>
    </row>
    <row r="675" spans="1:7">
      <c r="A675" s="562"/>
      <c r="B675" s="19"/>
      <c r="C675" s="8"/>
      <c r="D675" s="203"/>
      <c r="E675" s="960"/>
      <c r="F675" s="585"/>
      <c r="G675" s="200"/>
    </row>
    <row r="676" spans="1:7">
      <c r="A676" s="562" t="s">
        <v>1398</v>
      </c>
      <c r="B676" s="19" t="s">
        <v>312</v>
      </c>
      <c r="C676" s="8" t="s">
        <v>179</v>
      </c>
      <c r="D676" s="205">
        <v>170.26069999999999</v>
      </c>
      <c r="E676" s="414"/>
      <c r="F676" s="585">
        <f>D676*E676</f>
        <v>0</v>
      </c>
      <c r="G676" s="200"/>
    </row>
    <row r="677" spans="1:7">
      <c r="A677" s="562"/>
      <c r="B677" s="19"/>
      <c r="C677" s="8"/>
      <c r="D677" s="203"/>
      <c r="E677" s="960"/>
      <c r="F677" s="585"/>
      <c r="G677" s="200"/>
    </row>
    <row r="678" spans="1:7">
      <c r="A678" s="562"/>
      <c r="B678" s="19"/>
      <c r="C678" s="8"/>
      <c r="D678" s="203"/>
      <c r="E678" s="960"/>
      <c r="F678" s="585"/>
      <c r="G678" s="200"/>
    </row>
    <row r="679" spans="1:7">
      <c r="A679" s="562" t="s">
        <v>1399</v>
      </c>
      <c r="B679" s="19" t="s">
        <v>313</v>
      </c>
      <c r="C679" s="8" t="s">
        <v>179</v>
      </c>
      <c r="D679" s="203">
        <v>39.6</v>
      </c>
      <c r="E679" s="414"/>
      <c r="F679" s="585">
        <f>D679*E679</f>
        <v>0</v>
      </c>
      <c r="G679" s="200"/>
    </row>
    <row r="680" spans="1:7">
      <c r="A680" s="562"/>
      <c r="B680" s="19"/>
      <c r="C680" s="8"/>
      <c r="D680" s="203"/>
      <c r="E680" s="960"/>
      <c r="F680" s="585"/>
      <c r="G680" s="200"/>
    </row>
    <row r="681" spans="1:7">
      <c r="A681" s="562"/>
      <c r="B681" s="19"/>
      <c r="C681" s="4"/>
      <c r="D681" s="203"/>
      <c r="E681" s="960"/>
      <c r="F681" s="585"/>
      <c r="G681" s="200"/>
    </row>
    <row r="682" spans="1:7" ht="14">
      <c r="A682" s="562"/>
      <c r="B682" s="18" t="s">
        <v>84</v>
      </c>
      <c r="C682" s="4"/>
      <c r="D682" s="203"/>
      <c r="E682" s="960"/>
      <c r="F682" s="585"/>
      <c r="G682" s="200"/>
    </row>
    <row r="683" spans="1:7">
      <c r="A683" s="562"/>
      <c r="B683" s="19"/>
      <c r="C683" s="4"/>
      <c r="D683" s="203"/>
      <c r="E683" s="960"/>
      <c r="F683" s="585"/>
      <c r="G683" s="200"/>
    </row>
    <row r="684" spans="1:7" ht="14">
      <c r="A684" s="562"/>
      <c r="B684" s="18" t="s">
        <v>314</v>
      </c>
      <c r="C684" s="4"/>
      <c r="D684" s="203"/>
      <c r="E684" s="960"/>
      <c r="F684" s="585"/>
      <c r="G684" s="200"/>
    </row>
    <row r="685" spans="1:7">
      <c r="A685" s="562"/>
      <c r="B685" s="19"/>
      <c r="C685" s="4"/>
      <c r="D685" s="203"/>
      <c r="E685" s="960"/>
      <c r="F685" s="585"/>
      <c r="G685" s="200"/>
    </row>
    <row r="686" spans="1:7" ht="27">
      <c r="A686" s="562"/>
      <c r="B686" s="19" t="s">
        <v>165</v>
      </c>
      <c r="C686" s="4"/>
      <c r="D686" s="203"/>
      <c r="E686" s="960"/>
      <c r="F686" s="585"/>
      <c r="G686" s="200"/>
    </row>
    <row r="687" spans="1:7">
      <c r="A687" s="562"/>
      <c r="B687" s="19"/>
      <c r="C687" s="4"/>
      <c r="D687" s="203"/>
      <c r="E687" s="960"/>
      <c r="F687" s="585"/>
      <c r="G687" s="200"/>
    </row>
    <row r="688" spans="1:7" ht="40.5">
      <c r="A688" s="562"/>
      <c r="B688" s="19" t="s">
        <v>315</v>
      </c>
      <c r="C688" s="4"/>
      <c r="D688" s="203"/>
      <c r="E688" s="960"/>
      <c r="F688" s="585"/>
      <c r="G688" s="200"/>
    </row>
    <row r="689" spans="1:7">
      <c r="A689" s="562"/>
      <c r="B689" s="19"/>
      <c r="C689" s="4"/>
      <c r="D689" s="203"/>
      <c r="E689" s="960"/>
      <c r="F689" s="585"/>
      <c r="G689" s="200"/>
    </row>
    <row r="690" spans="1:7" ht="81">
      <c r="A690" s="562"/>
      <c r="B690" s="19" t="s">
        <v>166</v>
      </c>
      <c r="C690" s="4"/>
      <c r="D690" s="203"/>
      <c r="E690" s="960"/>
      <c r="F690" s="585"/>
      <c r="G690" s="200"/>
    </row>
    <row r="691" spans="1:7">
      <c r="A691" s="562"/>
      <c r="B691" s="19"/>
      <c r="C691" s="4"/>
      <c r="D691" s="203"/>
      <c r="E691" s="960"/>
      <c r="F691" s="585"/>
      <c r="G691" s="200"/>
    </row>
    <row r="692" spans="1:7" ht="14">
      <c r="A692" s="562"/>
      <c r="B692" s="18" t="s">
        <v>74</v>
      </c>
      <c r="C692" s="4"/>
      <c r="D692" s="203"/>
      <c r="E692" s="960"/>
      <c r="F692" s="585"/>
      <c r="G692" s="200"/>
    </row>
    <row r="693" spans="1:7">
      <c r="A693" s="562"/>
      <c r="B693" s="19"/>
      <c r="C693" s="4"/>
      <c r="D693" s="203"/>
      <c r="E693" s="960"/>
      <c r="F693" s="585"/>
      <c r="G693" s="200"/>
    </row>
    <row r="694" spans="1:7" ht="81">
      <c r="A694" s="562"/>
      <c r="B694" s="19" t="s">
        <v>316</v>
      </c>
      <c r="C694" s="4"/>
      <c r="D694" s="203"/>
      <c r="E694" s="960"/>
      <c r="F694" s="585"/>
      <c r="G694" s="200"/>
    </row>
    <row r="695" spans="1:7">
      <c r="A695" s="562"/>
      <c r="B695" s="19"/>
      <c r="C695" s="4"/>
      <c r="D695" s="203"/>
      <c r="E695" s="960"/>
      <c r="F695" s="585"/>
      <c r="G695" s="200"/>
    </row>
    <row r="696" spans="1:7" ht="81">
      <c r="A696" s="562"/>
      <c r="B696" s="19" t="s">
        <v>317</v>
      </c>
      <c r="C696" s="4"/>
      <c r="D696" s="203"/>
      <c r="E696" s="960"/>
      <c r="F696" s="585"/>
      <c r="G696" s="200"/>
    </row>
    <row r="697" spans="1:7">
      <c r="A697" s="562"/>
      <c r="B697" s="19"/>
      <c r="C697" s="4"/>
      <c r="D697" s="203"/>
      <c r="E697" s="960"/>
      <c r="F697" s="585"/>
      <c r="G697" s="200"/>
    </row>
    <row r="698" spans="1:7">
      <c r="A698" s="562"/>
      <c r="B698" s="19" t="s">
        <v>172</v>
      </c>
      <c r="C698" s="4"/>
      <c r="D698" s="203"/>
      <c r="E698" s="960"/>
      <c r="F698" s="585"/>
      <c r="G698" s="200"/>
    </row>
    <row r="699" spans="1:7">
      <c r="A699" s="562"/>
      <c r="B699" s="19"/>
      <c r="C699" s="4"/>
      <c r="D699" s="203"/>
      <c r="E699" s="960"/>
      <c r="F699" s="585"/>
      <c r="G699" s="200"/>
    </row>
    <row r="700" spans="1:7" ht="14">
      <c r="A700" s="562"/>
      <c r="B700" s="18" t="s">
        <v>318</v>
      </c>
      <c r="C700" s="4"/>
      <c r="D700" s="203"/>
      <c r="E700" s="960"/>
      <c r="F700" s="585"/>
      <c r="G700" s="200"/>
    </row>
    <row r="701" spans="1:7">
      <c r="A701" s="562"/>
      <c r="B701" s="19"/>
      <c r="C701" s="4"/>
      <c r="D701" s="203"/>
      <c r="E701" s="960"/>
      <c r="F701" s="585"/>
      <c r="G701" s="200"/>
    </row>
    <row r="702" spans="1:7" ht="70">
      <c r="A702" s="562"/>
      <c r="B702" s="20" t="s">
        <v>837</v>
      </c>
      <c r="C702" s="4"/>
      <c r="D702" s="220"/>
      <c r="E702" s="960"/>
      <c r="F702" s="585"/>
      <c r="G702" s="200"/>
    </row>
    <row r="703" spans="1:7">
      <c r="A703" s="562"/>
      <c r="B703" s="19"/>
      <c r="C703" s="4"/>
      <c r="D703" s="220"/>
      <c r="E703" s="960"/>
      <c r="F703" s="585"/>
      <c r="G703" s="200"/>
    </row>
    <row r="704" spans="1:7">
      <c r="A704" s="562" t="s">
        <v>1400</v>
      </c>
      <c r="B704" s="19" t="s">
        <v>288</v>
      </c>
      <c r="C704" s="4" t="s">
        <v>11</v>
      </c>
      <c r="D704" s="220">
        <v>103.59755</v>
      </c>
      <c r="E704" s="414"/>
      <c r="F704" s="585">
        <f>E704*D704</f>
        <v>0</v>
      </c>
      <c r="G704" s="200"/>
    </row>
    <row r="705" spans="1:7">
      <c r="A705" s="562"/>
      <c r="B705" s="19"/>
      <c r="C705" s="8"/>
      <c r="D705" s="203"/>
      <c r="E705" s="960"/>
      <c r="F705" s="585"/>
      <c r="G705" s="200"/>
    </row>
    <row r="706" spans="1:7">
      <c r="A706" s="562"/>
      <c r="B706" s="19"/>
      <c r="C706" s="8"/>
      <c r="D706" s="203"/>
      <c r="E706" s="960"/>
      <c r="F706" s="585"/>
      <c r="G706" s="200"/>
    </row>
    <row r="707" spans="1:7">
      <c r="A707" s="562" t="s">
        <v>1401</v>
      </c>
      <c r="B707" s="19" t="s">
        <v>319</v>
      </c>
      <c r="C707" s="229" t="s">
        <v>2</v>
      </c>
      <c r="D707" s="203">
        <v>125</v>
      </c>
      <c r="E707" s="414"/>
      <c r="F707" s="585">
        <f>E707*D707</f>
        <v>0</v>
      </c>
      <c r="G707" s="200"/>
    </row>
    <row r="708" spans="1:7">
      <c r="A708" s="562"/>
      <c r="B708" s="19"/>
      <c r="C708" s="8"/>
      <c r="D708" s="203"/>
      <c r="E708" s="960"/>
      <c r="F708" s="585"/>
      <c r="G708" s="200"/>
    </row>
    <row r="709" spans="1:7" ht="14">
      <c r="A709" s="562"/>
      <c r="B709" s="18" t="s">
        <v>320</v>
      </c>
      <c r="C709" s="8"/>
      <c r="D709" s="203"/>
      <c r="E709" s="960"/>
      <c r="F709" s="585"/>
      <c r="G709" s="200"/>
    </row>
    <row r="710" spans="1:7">
      <c r="A710" s="562"/>
      <c r="B710" s="19"/>
      <c r="C710" s="8"/>
      <c r="D710" s="203"/>
      <c r="E710" s="960"/>
      <c r="F710" s="585"/>
      <c r="G710" s="200"/>
    </row>
    <row r="711" spans="1:7" ht="28">
      <c r="A711" s="562"/>
      <c r="B711" s="20" t="s">
        <v>324</v>
      </c>
      <c r="C711" s="8"/>
      <c r="D711" s="203"/>
      <c r="E711" s="960"/>
      <c r="F711" s="585"/>
      <c r="G711" s="200"/>
    </row>
    <row r="712" spans="1:7">
      <c r="A712" s="562"/>
      <c r="B712" s="19"/>
      <c r="C712" s="8"/>
      <c r="D712" s="203"/>
      <c r="E712" s="960"/>
      <c r="F712" s="585"/>
      <c r="G712" s="200"/>
    </row>
    <row r="713" spans="1:7" ht="73" customHeight="1">
      <c r="A713" s="562" t="s">
        <v>1402</v>
      </c>
      <c r="B713" s="19" t="s">
        <v>421</v>
      </c>
      <c r="C713" s="8" t="s">
        <v>179</v>
      </c>
      <c r="D713" s="220">
        <v>196.92399999999998</v>
      </c>
      <c r="E713" s="414"/>
      <c r="F713" s="585">
        <f>E713*D713</f>
        <v>0</v>
      </c>
      <c r="G713" s="200"/>
    </row>
    <row r="714" spans="1:7">
      <c r="A714" s="562"/>
      <c r="B714" s="19"/>
      <c r="C714" s="8"/>
      <c r="D714" s="203"/>
      <c r="E714" s="960"/>
      <c r="F714" s="585"/>
      <c r="G714" s="200"/>
    </row>
    <row r="715" spans="1:7" ht="14">
      <c r="A715" s="562"/>
      <c r="B715" s="20" t="s">
        <v>321</v>
      </c>
      <c r="C715" s="8"/>
      <c r="D715" s="203"/>
      <c r="E715" s="960"/>
      <c r="F715" s="585"/>
      <c r="G715" s="200"/>
    </row>
    <row r="716" spans="1:7">
      <c r="A716" s="562"/>
      <c r="B716" s="19"/>
      <c r="C716" s="8"/>
      <c r="D716" s="203"/>
      <c r="E716" s="960"/>
      <c r="F716" s="585"/>
      <c r="G716" s="200"/>
    </row>
    <row r="717" spans="1:7" ht="27">
      <c r="A717" s="562" t="s">
        <v>1403</v>
      </c>
      <c r="B717" s="19" t="s">
        <v>322</v>
      </c>
      <c r="C717" s="8" t="s">
        <v>2</v>
      </c>
      <c r="D717" s="203">
        <v>170</v>
      </c>
      <c r="E717" s="414"/>
      <c r="F717" s="585">
        <f t="shared" ref="F717" si="13">E717*D717</f>
        <v>0</v>
      </c>
      <c r="G717" s="200"/>
    </row>
    <row r="718" spans="1:7">
      <c r="A718" s="562"/>
      <c r="B718" s="19"/>
      <c r="C718" s="8"/>
      <c r="D718" s="203"/>
      <c r="E718" s="960"/>
      <c r="F718" s="585"/>
      <c r="G718" s="200"/>
    </row>
    <row r="719" spans="1:7">
      <c r="A719" s="562" t="s">
        <v>1404</v>
      </c>
      <c r="B719" s="19" t="s">
        <v>323</v>
      </c>
      <c r="C719" s="8" t="s">
        <v>2</v>
      </c>
      <c r="D719" s="203">
        <v>40</v>
      </c>
      <c r="E719" s="414"/>
      <c r="F719" s="585">
        <f>E719*D719</f>
        <v>0</v>
      </c>
      <c r="G719" s="200"/>
    </row>
    <row r="720" spans="1:7">
      <c r="A720" s="562"/>
      <c r="B720" s="19"/>
      <c r="C720" s="8"/>
      <c r="D720" s="203"/>
      <c r="E720" s="960"/>
      <c r="F720" s="585"/>
      <c r="G720" s="200"/>
    </row>
    <row r="721" spans="1:7">
      <c r="A721" s="562"/>
      <c r="B721" s="19"/>
      <c r="C721" s="4"/>
      <c r="D721" s="203"/>
      <c r="E721" s="960"/>
      <c r="F721" s="585"/>
      <c r="G721" s="200"/>
    </row>
    <row r="722" spans="1:7" ht="14">
      <c r="A722" s="562"/>
      <c r="B722" s="18" t="s">
        <v>325</v>
      </c>
      <c r="C722" s="4"/>
      <c r="D722" s="203"/>
      <c r="E722" s="960"/>
      <c r="F722" s="585"/>
      <c r="G722" s="200"/>
    </row>
    <row r="723" spans="1:7">
      <c r="A723" s="562"/>
      <c r="B723" s="19"/>
      <c r="C723" s="4"/>
      <c r="D723" s="203"/>
      <c r="E723" s="960"/>
      <c r="F723" s="585"/>
      <c r="G723" s="200"/>
    </row>
    <row r="724" spans="1:7" ht="14">
      <c r="A724" s="562"/>
      <c r="B724" s="18" t="s">
        <v>326</v>
      </c>
      <c r="C724" s="4"/>
      <c r="D724" s="203"/>
      <c r="E724" s="960"/>
      <c r="F724" s="585"/>
      <c r="G724" s="200"/>
    </row>
    <row r="725" spans="1:7">
      <c r="A725" s="562"/>
      <c r="B725" s="19"/>
      <c r="C725" s="4"/>
      <c r="D725" s="203"/>
      <c r="E725" s="960"/>
      <c r="F725" s="585"/>
      <c r="G725" s="200"/>
    </row>
    <row r="726" spans="1:7" ht="27">
      <c r="A726" s="562"/>
      <c r="B726" s="19" t="s">
        <v>165</v>
      </c>
      <c r="C726" s="4"/>
      <c r="D726" s="203"/>
      <c r="E726" s="960"/>
      <c r="F726" s="585"/>
      <c r="G726" s="200"/>
    </row>
    <row r="727" spans="1:7">
      <c r="A727" s="562"/>
      <c r="B727" s="19"/>
      <c r="C727" s="4"/>
      <c r="D727" s="203"/>
      <c r="E727" s="960"/>
      <c r="F727" s="585"/>
      <c r="G727" s="200"/>
    </row>
    <row r="728" spans="1:7" ht="40.5">
      <c r="A728" s="562"/>
      <c r="B728" s="19" t="s">
        <v>327</v>
      </c>
      <c r="C728" s="4"/>
      <c r="D728" s="203"/>
      <c r="E728" s="960"/>
      <c r="F728" s="585"/>
      <c r="G728" s="200"/>
    </row>
    <row r="729" spans="1:7">
      <c r="A729" s="562"/>
      <c r="B729" s="19"/>
      <c r="C729" s="4"/>
      <c r="D729" s="203"/>
      <c r="E729" s="960"/>
      <c r="F729" s="585"/>
      <c r="G729" s="200"/>
    </row>
    <row r="730" spans="1:7" ht="81">
      <c r="A730" s="562"/>
      <c r="B730" s="19" t="s">
        <v>166</v>
      </c>
      <c r="C730" s="4"/>
      <c r="D730" s="203"/>
      <c r="E730" s="960"/>
      <c r="F730" s="585"/>
      <c r="G730" s="200"/>
    </row>
    <row r="731" spans="1:7">
      <c r="A731" s="562"/>
      <c r="B731" s="19"/>
      <c r="C731" s="4"/>
      <c r="D731" s="203"/>
      <c r="E731" s="960"/>
      <c r="F731" s="585"/>
      <c r="G731" s="200"/>
    </row>
    <row r="732" spans="1:7" ht="14">
      <c r="A732" s="562"/>
      <c r="B732" s="18" t="s">
        <v>74</v>
      </c>
      <c r="C732" s="4"/>
      <c r="D732" s="203"/>
      <c r="E732" s="960"/>
      <c r="F732" s="585"/>
      <c r="G732" s="200"/>
    </row>
    <row r="733" spans="1:7">
      <c r="A733" s="562"/>
      <c r="B733" s="19"/>
      <c r="C733" s="4"/>
      <c r="D733" s="203"/>
      <c r="E733" s="960"/>
      <c r="F733" s="585"/>
      <c r="G733" s="200"/>
    </row>
    <row r="734" spans="1:7" ht="14">
      <c r="A734" s="562"/>
      <c r="B734" s="20" t="s">
        <v>328</v>
      </c>
      <c r="C734" s="4"/>
      <c r="D734" s="203"/>
      <c r="E734" s="960"/>
      <c r="F734" s="585"/>
      <c r="G734" s="200"/>
    </row>
    <row r="735" spans="1:7">
      <c r="A735" s="562"/>
      <c r="B735" s="19"/>
      <c r="C735" s="4"/>
      <c r="D735" s="203"/>
      <c r="E735" s="960"/>
      <c r="F735" s="585"/>
      <c r="G735" s="200"/>
    </row>
    <row r="736" spans="1:7" ht="81">
      <c r="A736" s="562"/>
      <c r="B736" s="19" t="s">
        <v>838</v>
      </c>
      <c r="C736" s="4"/>
      <c r="D736" s="203"/>
      <c r="E736" s="960"/>
      <c r="F736" s="585"/>
      <c r="G736" s="200"/>
    </row>
    <row r="737" spans="1:7">
      <c r="A737" s="562"/>
      <c r="B737" s="19"/>
      <c r="C737" s="4"/>
      <c r="D737" s="203"/>
      <c r="E737" s="960"/>
      <c r="F737" s="585"/>
      <c r="G737" s="200"/>
    </row>
    <row r="738" spans="1:7" ht="14">
      <c r="A738" s="562"/>
      <c r="B738" s="20" t="s">
        <v>329</v>
      </c>
      <c r="C738" s="4"/>
      <c r="D738" s="203"/>
      <c r="E738" s="960"/>
      <c r="F738" s="585"/>
      <c r="G738" s="200"/>
    </row>
    <row r="739" spans="1:7">
      <c r="A739" s="562"/>
      <c r="B739" s="19"/>
      <c r="C739" s="4"/>
      <c r="D739" s="203"/>
      <c r="E739" s="960"/>
      <c r="F739" s="585"/>
      <c r="G739" s="200"/>
    </row>
    <row r="740" spans="1:7" ht="135">
      <c r="A740" s="562"/>
      <c r="B740" s="19" t="s">
        <v>330</v>
      </c>
      <c r="C740" s="4"/>
      <c r="D740" s="203"/>
      <c r="E740" s="960"/>
      <c r="F740" s="585"/>
      <c r="G740" s="200"/>
    </row>
    <row r="741" spans="1:7">
      <c r="A741" s="562"/>
      <c r="B741" s="19"/>
      <c r="C741" s="4"/>
      <c r="D741" s="203"/>
      <c r="E741" s="960"/>
      <c r="F741" s="585"/>
      <c r="G741" s="200"/>
    </row>
    <row r="742" spans="1:7" ht="14">
      <c r="A742" s="562"/>
      <c r="B742" s="20" t="s">
        <v>331</v>
      </c>
      <c r="C742" s="4"/>
      <c r="D742" s="203"/>
      <c r="E742" s="960"/>
      <c r="F742" s="585"/>
      <c r="G742" s="200"/>
    </row>
    <row r="743" spans="1:7">
      <c r="A743" s="562"/>
      <c r="B743" s="19"/>
      <c r="C743" s="4"/>
      <c r="D743" s="203"/>
      <c r="E743" s="960"/>
      <c r="F743" s="585"/>
      <c r="G743" s="200"/>
    </row>
    <row r="744" spans="1:7" ht="121.5">
      <c r="A744" s="562"/>
      <c r="B744" s="19" t="s">
        <v>332</v>
      </c>
      <c r="C744" s="4"/>
      <c r="D744" s="203"/>
      <c r="E744" s="960"/>
      <c r="F744" s="585"/>
      <c r="G744" s="200"/>
    </row>
    <row r="745" spans="1:7">
      <c r="A745" s="562"/>
      <c r="B745" s="19"/>
      <c r="C745" s="4"/>
      <c r="D745" s="203"/>
      <c r="E745" s="960"/>
      <c r="F745" s="585"/>
      <c r="G745" s="200"/>
    </row>
    <row r="746" spans="1:7" ht="14">
      <c r="A746" s="562"/>
      <c r="B746" s="20" t="s">
        <v>333</v>
      </c>
      <c r="C746" s="4"/>
      <c r="D746" s="203"/>
      <c r="E746" s="960"/>
      <c r="F746" s="585"/>
      <c r="G746" s="200"/>
    </row>
    <row r="747" spans="1:7">
      <c r="A747" s="562"/>
      <c r="B747" s="19"/>
      <c r="C747" s="4"/>
      <c r="D747" s="203"/>
      <c r="E747" s="960"/>
      <c r="F747" s="585"/>
      <c r="G747" s="200"/>
    </row>
    <row r="748" spans="1:7" ht="27">
      <c r="A748" s="562"/>
      <c r="B748" s="19" t="s">
        <v>334</v>
      </c>
      <c r="C748" s="4"/>
      <c r="D748" s="203"/>
      <c r="E748" s="960"/>
      <c r="F748" s="585"/>
      <c r="G748" s="200"/>
    </row>
    <row r="749" spans="1:7">
      <c r="A749" s="562"/>
      <c r="B749" s="19"/>
      <c r="C749" s="4"/>
      <c r="D749" s="203"/>
      <c r="E749" s="960"/>
      <c r="F749" s="585"/>
      <c r="G749" s="200"/>
    </row>
    <row r="750" spans="1:7" ht="14">
      <c r="A750" s="562"/>
      <c r="B750" s="20" t="s">
        <v>335</v>
      </c>
      <c r="C750" s="4"/>
      <c r="D750" s="203"/>
      <c r="E750" s="960"/>
      <c r="F750" s="585"/>
      <c r="G750" s="200"/>
    </row>
    <row r="751" spans="1:7">
      <c r="A751" s="562"/>
      <c r="B751" s="19"/>
      <c r="C751" s="4"/>
      <c r="D751" s="203"/>
      <c r="E751" s="960"/>
      <c r="F751" s="585"/>
      <c r="G751" s="200"/>
    </row>
    <row r="752" spans="1:7" ht="54">
      <c r="A752" s="562"/>
      <c r="B752" s="19" t="s">
        <v>839</v>
      </c>
      <c r="C752" s="4"/>
      <c r="D752" s="203"/>
      <c r="E752" s="960"/>
      <c r="F752" s="585"/>
      <c r="G752" s="200"/>
    </row>
    <row r="753" spans="1:7">
      <c r="A753" s="562"/>
      <c r="B753" s="19"/>
      <c r="C753" s="4"/>
      <c r="D753" s="203"/>
      <c r="E753" s="960"/>
      <c r="F753" s="585"/>
      <c r="G753" s="200"/>
    </row>
    <row r="754" spans="1:7" ht="14">
      <c r="A754" s="562"/>
      <c r="B754" s="20" t="s">
        <v>336</v>
      </c>
      <c r="C754" s="4"/>
      <c r="D754" s="203"/>
      <c r="E754" s="960"/>
      <c r="F754" s="585"/>
      <c r="G754" s="200"/>
    </row>
    <row r="755" spans="1:7">
      <c r="A755" s="562"/>
      <c r="B755" s="19"/>
      <c r="C755" s="4"/>
      <c r="D755" s="203"/>
      <c r="E755" s="960"/>
      <c r="F755" s="585"/>
      <c r="G755" s="200"/>
    </row>
    <row r="756" spans="1:7" ht="27">
      <c r="A756" s="562"/>
      <c r="B756" s="19" t="s">
        <v>337</v>
      </c>
      <c r="C756" s="4"/>
      <c r="D756" s="203"/>
      <c r="E756" s="960"/>
      <c r="F756" s="585"/>
      <c r="G756" s="200"/>
    </row>
    <row r="757" spans="1:7">
      <c r="A757" s="562"/>
      <c r="B757" s="19"/>
      <c r="C757" s="4"/>
      <c r="D757" s="203"/>
      <c r="E757" s="960"/>
      <c r="F757" s="585"/>
      <c r="G757" s="200"/>
    </row>
    <row r="758" spans="1:7" ht="14">
      <c r="A758" s="562"/>
      <c r="B758" s="20" t="s">
        <v>338</v>
      </c>
      <c r="C758" s="4"/>
      <c r="D758" s="203"/>
      <c r="E758" s="960"/>
      <c r="F758" s="585"/>
      <c r="G758" s="200"/>
    </row>
    <row r="759" spans="1:7">
      <c r="A759" s="562"/>
      <c r="B759" s="19"/>
      <c r="C759" s="4"/>
      <c r="D759" s="203"/>
      <c r="E759" s="960"/>
      <c r="F759" s="585"/>
      <c r="G759" s="200"/>
    </row>
    <row r="760" spans="1:7" ht="27">
      <c r="A760" s="562"/>
      <c r="B760" s="19" t="s">
        <v>339</v>
      </c>
      <c r="C760" s="4"/>
      <c r="D760" s="203"/>
      <c r="E760" s="960"/>
      <c r="F760" s="585"/>
      <c r="G760" s="200"/>
    </row>
    <row r="761" spans="1:7">
      <c r="A761" s="562"/>
      <c r="B761" s="19"/>
      <c r="C761" s="4"/>
      <c r="D761" s="203"/>
      <c r="E761" s="960"/>
      <c r="F761" s="585"/>
      <c r="G761" s="200"/>
    </row>
    <row r="762" spans="1:7" ht="14">
      <c r="A762" s="562"/>
      <c r="B762" s="20" t="s">
        <v>340</v>
      </c>
      <c r="C762" s="4"/>
      <c r="D762" s="203"/>
      <c r="E762" s="960"/>
      <c r="F762" s="585"/>
      <c r="G762" s="200"/>
    </row>
    <row r="763" spans="1:7">
      <c r="A763" s="562"/>
      <c r="B763" s="19"/>
      <c r="C763" s="4"/>
      <c r="D763" s="203"/>
      <c r="E763" s="960"/>
      <c r="F763" s="585"/>
      <c r="G763" s="200"/>
    </row>
    <row r="764" spans="1:7" ht="27">
      <c r="A764" s="562"/>
      <c r="B764" s="19" t="s">
        <v>341</v>
      </c>
      <c r="C764" s="4"/>
      <c r="D764" s="203"/>
      <c r="E764" s="960"/>
      <c r="F764" s="585"/>
      <c r="G764" s="200"/>
    </row>
    <row r="765" spans="1:7">
      <c r="A765" s="562"/>
      <c r="B765" s="19"/>
      <c r="C765" s="4"/>
      <c r="D765" s="203"/>
      <c r="E765" s="960"/>
      <c r="F765" s="585"/>
      <c r="G765" s="200"/>
    </row>
    <row r="766" spans="1:7" ht="14">
      <c r="A766" s="562"/>
      <c r="B766" s="20" t="s">
        <v>342</v>
      </c>
      <c r="C766" s="4"/>
      <c r="D766" s="203"/>
      <c r="E766" s="960"/>
      <c r="F766" s="585"/>
      <c r="G766" s="200"/>
    </row>
    <row r="767" spans="1:7">
      <c r="A767" s="562"/>
      <c r="B767" s="19"/>
      <c r="C767" s="4"/>
      <c r="D767" s="203"/>
      <c r="E767" s="960"/>
      <c r="F767" s="585"/>
      <c r="G767" s="200"/>
    </row>
    <row r="768" spans="1:7" ht="40.5">
      <c r="A768" s="562"/>
      <c r="B768" s="19" t="s">
        <v>343</v>
      </c>
      <c r="C768" s="4"/>
      <c r="D768" s="203"/>
      <c r="E768" s="960"/>
      <c r="F768" s="585"/>
      <c r="G768" s="200"/>
    </row>
    <row r="769" spans="1:7">
      <c r="A769" s="562"/>
      <c r="B769" s="19"/>
      <c r="C769" s="4"/>
      <c r="D769" s="203"/>
      <c r="E769" s="960"/>
      <c r="F769" s="585"/>
      <c r="G769" s="200"/>
    </row>
    <row r="770" spans="1:7" ht="14">
      <c r="A770" s="562"/>
      <c r="B770" s="20" t="s">
        <v>344</v>
      </c>
      <c r="C770" s="8"/>
      <c r="D770" s="203"/>
      <c r="E770" s="960"/>
      <c r="F770" s="585"/>
      <c r="G770" s="200"/>
    </row>
    <row r="771" spans="1:7">
      <c r="A771" s="562"/>
      <c r="B771" s="19"/>
      <c r="C771" s="8"/>
      <c r="D771" s="203"/>
      <c r="E771" s="960"/>
      <c r="F771" s="585"/>
      <c r="G771" s="200"/>
    </row>
    <row r="772" spans="1:7">
      <c r="A772" s="562" t="s">
        <v>1405</v>
      </c>
      <c r="B772" s="19" t="s">
        <v>429</v>
      </c>
      <c r="C772" s="8" t="s">
        <v>2</v>
      </c>
      <c r="D772" s="203">
        <v>55</v>
      </c>
      <c r="E772" s="414"/>
      <c r="F772" s="585">
        <f>E772*D772</f>
        <v>0</v>
      </c>
      <c r="G772" s="200"/>
    </row>
    <row r="773" spans="1:7">
      <c r="A773" s="562"/>
      <c r="B773" s="19"/>
      <c r="C773" s="8"/>
      <c r="D773" s="203"/>
      <c r="E773" s="960"/>
      <c r="F773" s="585"/>
      <c r="G773" s="200"/>
    </row>
    <row r="774" spans="1:7">
      <c r="A774" s="562" t="s">
        <v>1406</v>
      </c>
      <c r="B774" s="19" t="s">
        <v>345</v>
      </c>
      <c r="C774" s="8" t="s">
        <v>9</v>
      </c>
      <c r="D774" s="203">
        <v>7</v>
      </c>
      <c r="E774" s="414"/>
      <c r="F774" s="585">
        <f>E774*D774</f>
        <v>0</v>
      </c>
      <c r="G774" s="200"/>
    </row>
    <row r="775" spans="1:7">
      <c r="A775" s="562"/>
      <c r="B775" s="19"/>
      <c r="C775" s="8"/>
      <c r="D775" s="203"/>
      <c r="E775" s="960"/>
      <c r="F775" s="585"/>
      <c r="G775" s="200"/>
    </row>
    <row r="776" spans="1:7">
      <c r="A776" s="562" t="s">
        <v>1407</v>
      </c>
      <c r="B776" s="19" t="s">
        <v>430</v>
      </c>
      <c r="C776" s="8" t="s">
        <v>9</v>
      </c>
      <c r="D776" s="203">
        <v>10</v>
      </c>
      <c r="E776" s="414"/>
      <c r="F776" s="585">
        <f>E776*D776</f>
        <v>0</v>
      </c>
      <c r="G776" s="200"/>
    </row>
    <row r="777" spans="1:7">
      <c r="A777" s="562"/>
      <c r="B777" s="19"/>
      <c r="C777" s="8"/>
      <c r="D777" s="203"/>
      <c r="E777" s="960"/>
      <c r="F777" s="585"/>
      <c r="G777" s="200"/>
    </row>
    <row r="778" spans="1:7">
      <c r="A778" s="562" t="s">
        <v>1408</v>
      </c>
      <c r="B778" s="19" t="s">
        <v>431</v>
      </c>
      <c r="C778" s="8" t="s">
        <v>9</v>
      </c>
      <c r="D778" s="203">
        <v>11</v>
      </c>
      <c r="E778" s="414"/>
      <c r="F778" s="585">
        <f>E778*D778</f>
        <v>0</v>
      </c>
      <c r="G778" s="200"/>
    </row>
    <row r="779" spans="1:7">
      <c r="A779" s="562"/>
      <c r="B779" s="19"/>
      <c r="C779" s="8"/>
      <c r="D779" s="203"/>
      <c r="E779" s="960"/>
      <c r="F779" s="585"/>
      <c r="G779" s="200"/>
    </row>
    <row r="780" spans="1:7">
      <c r="A780" s="562" t="s">
        <v>1409</v>
      </c>
      <c r="B780" s="19"/>
      <c r="C780" s="8"/>
      <c r="D780" s="203"/>
      <c r="E780" s="960"/>
      <c r="F780" s="585"/>
      <c r="G780" s="200"/>
    </row>
    <row r="781" spans="1:7">
      <c r="A781" s="562"/>
      <c r="B781" s="19" t="s">
        <v>346</v>
      </c>
      <c r="C781" s="8" t="s">
        <v>9</v>
      </c>
      <c r="D781" s="203">
        <v>5</v>
      </c>
      <c r="E781" s="414"/>
      <c r="F781" s="585">
        <f>E781*D781</f>
        <v>0</v>
      </c>
      <c r="G781" s="200"/>
    </row>
    <row r="782" spans="1:7">
      <c r="A782" s="562"/>
      <c r="B782" s="19"/>
      <c r="C782" s="8"/>
      <c r="D782" s="203"/>
      <c r="E782" s="960"/>
      <c r="F782" s="585"/>
      <c r="G782" s="200"/>
    </row>
    <row r="783" spans="1:7">
      <c r="A783" s="562"/>
      <c r="B783" s="19"/>
      <c r="C783" s="8"/>
      <c r="D783" s="203"/>
      <c r="E783" s="960"/>
      <c r="F783" s="585"/>
      <c r="G783" s="200"/>
    </row>
    <row r="784" spans="1:7" ht="56">
      <c r="A784" s="562"/>
      <c r="B784" s="18" t="s">
        <v>347</v>
      </c>
      <c r="C784" s="8"/>
      <c r="D784" s="203"/>
      <c r="E784" s="960"/>
      <c r="F784" s="585"/>
      <c r="G784" s="200"/>
    </row>
    <row r="785" spans="1:7">
      <c r="A785" s="562"/>
      <c r="B785" s="19"/>
      <c r="C785" s="8"/>
      <c r="D785" s="203"/>
      <c r="E785" s="960"/>
      <c r="F785" s="585"/>
      <c r="G785" s="200"/>
    </row>
    <row r="786" spans="1:7" ht="14">
      <c r="A786" s="562"/>
      <c r="B786" s="20" t="s">
        <v>348</v>
      </c>
      <c r="C786" s="8"/>
      <c r="D786" s="203"/>
      <c r="E786" s="960"/>
      <c r="F786" s="585"/>
      <c r="G786" s="200"/>
    </row>
    <row r="787" spans="1:7">
      <c r="A787" s="562"/>
      <c r="B787" s="19"/>
      <c r="C787" s="8"/>
      <c r="D787" s="203"/>
      <c r="E787" s="960"/>
      <c r="F787" s="585"/>
      <c r="G787" s="200"/>
    </row>
    <row r="788" spans="1:7" ht="27">
      <c r="A788" s="562" t="s">
        <v>1410</v>
      </c>
      <c r="B788" s="19" t="s">
        <v>447</v>
      </c>
      <c r="C788" s="8" t="s">
        <v>9</v>
      </c>
      <c r="D788" s="203">
        <v>1</v>
      </c>
      <c r="E788" s="414"/>
      <c r="F788" s="585">
        <f>E788*D788</f>
        <v>0</v>
      </c>
      <c r="G788" s="200"/>
    </row>
    <row r="789" spans="1:7">
      <c r="A789" s="562"/>
      <c r="B789" s="19"/>
      <c r="C789" s="8"/>
      <c r="D789" s="203"/>
      <c r="E789" s="960"/>
      <c r="F789" s="585"/>
      <c r="G789" s="200"/>
    </row>
    <row r="790" spans="1:7" ht="27">
      <c r="A790" s="562" t="s">
        <v>1411</v>
      </c>
      <c r="B790" s="19" t="s">
        <v>448</v>
      </c>
      <c r="C790" s="8" t="s">
        <v>9</v>
      </c>
      <c r="D790" s="203">
        <v>2</v>
      </c>
      <c r="E790" s="414"/>
      <c r="F790" s="585">
        <f>E790*D790</f>
        <v>0</v>
      </c>
      <c r="G790" s="200"/>
    </row>
    <row r="791" spans="1:7">
      <c r="A791" s="562"/>
      <c r="B791" s="19"/>
      <c r="C791" s="8"/>
      <c r="D791" s="203"/>
      <c r="E791" s="960"/>
      <c r="F791" s="585"/>
      <c r="G791" s="200"/>
    </row>
    <row r="792" spans="1:7">
      <c r="A792" s="562"/>
      <c r="B792" s="19"/>
      <c r="C792" s="8"/>
      <c r="D792" s="203"/>
      <c r="E792" s="960"/>
      <c r="F792" s="585"/>
      <c r="G792" s="200"/>
    </row>
    <row r="793" spans="1:7">
      <c r="A793" s="562"/>
      <c r="B793" s="19"/>
      <c r="C793" s="8"/>
      <c r="D793" s="203"/>
      <c r="E793" s="960"/>
      <c r="F793" s="585"/>
      <c r="G793" s="200"/>
    </row>
    <row r="794" spans="1:7" ht="14">
      <c r="A794" s="562"/>
      <c r="B794" s="20" t="s">
        <v>349</v>
      </c>
      <c r="C794" s="8"/>
      <c r="D794" s="203"/>
      <c r="E794" s="960"/>
      <c r="F794" s="585"/>
      <c r="G794" s="200"/>
    </row>
    <row r="795" spans="1:7">
      <c r="A795" s="562"/>
      <c r="B795" s="19"/>
      <c r="C795" s="8"/>
      <c r="D795" s="203"/>
      <c r="E795" s="960"/>
      <c r="F795" s="585"/>
      <c r="G795" s="200"/>
    </row>
    <row r="796" spans="1:7">
      <c r="A796" s="562" t="s">
        <v>1412</v>
      </c>
      <c r="B796" s="19" t="s">
        <v>432</v>
      </c>
      <c r="C796" s="8" t="s">
        <v>9</v>
      </c>
      <c r="D796" s="203">
        <v>1</v>
      </c>
      <c r="E796" s="414"/>
      <c r="F796" s="585">
        <f>E796*D796</f>
        <v>0</v>
      </c>
      <c r="G796" s="200"/>
    </row>
    <row r="797" spans="1:7">
      <c r="A797" s="562"/>
      <c r="B797" s="19"/>
      <c r="C797" s="8"/>
      <c r="D797" s="203"/>
      <c r="E797" s="960"/>
      <c r="F797" s="585"/>
      <c r="G797" s="200"/>
    </row>
    <row r="798" spans="1:7" ht="14">
      <c r="A798" s="562"/>
      <c r="B798" s="20" t="s">
        <v>350</v>
      </c>
      <c r="C798" s="8"/>
      <c r="D798" s="203"/>
      <c r="E798" s="960"/>
      <c r="F798" s="585"/>
      <c r="G798" s="200"/>
    </row>
    <row r="799" spans="1:7">
      <c r="A799" s="562"/>
      <c r="B799" s="19"/>
      <c r="C799" s="8"/>
      <c r="D799" s="203"/>
      <c r="E799" s="960"/>
      <c r="F799" s="585"/>
      <c r="G799" s="200"/>
    </row>
    <row r="800" spans="1:7" ht="27">
      <c r="A800" s="562" t="s">
        <v>1413</v>
      </c>
      <c r="B800" s="19" t="s">
        <v>433</v>
      </c>
      <c r="C800" s="8" t="s">
        <v>9</v>
      </c>
      <c r="D800" s="203">
        <v>3</v>
      </c>
      <c r="E800" s="414"/>
      <c r="F800" s="585">
        <f>E800*D800</f>
        <v>0</v>
      </c>
      <c r="G800" s="200"/>
    </row>
    <row r="801" spans="1:7">
      <c r="A801" s="562"/>
      <c r="B801" s="19"/>
      <c r="C801" s="8"/>
      <c r="D801" s="203"/>
      <c r="E801" s="960"/>
      <c r="F801" s="585"/>
      <c r="G801" s="200"/>
    </row>
    <row r="802" spans="1:7">
      <c r="A802" s="562"/>
      <c r="B802" s="19"/>
      <c r="C802" s="8"/>
      <c r="D802" s="203"/>
      <c r="E802" s="960"/>
      <c r="F802" s="585"/>
      <c r="G802" s="200"/>
    </row>
    <row r="803" spans="1:7">
      <c r="A803" s="562"/>
      <c r="B803" s="19"/>
      <c r="C803" s="8"/>
      <c r="D803" s="203"/>
      <c r="E803" s="960"/>
      <c r="F803" s="585" t="str">
        <f t="shared" si="4"/>
        <v/>
      </c>
      <c r="G803" s="200"/>
    </row>
    <row r="804" spans="1:7" ht="14">
      <c r="A804" s="562"/>
      <c r="B804" s="20" t="s">
        <v>351</v>
      </c>
      <c r="C804" s="8"/>
      <c r="D804" s="203"/>
      <c r="E804" s="960"/>
      <c r="F804" s="585" t="str">
        <f t="shared" si="4"/>
        <v/>
      </c>
      <c r="G804" s="200"/>
    </row>
    <row r="805" spans="1:7">
      <c r="A805" s="562"/>
      <c r="B805" s="19"/>
      <c r="C805" s="8"/>
      <c r="D805" s="203"/>
      <c r="E805" s="960"/>
      <c r="F805" s="585" t="str">
        <f t="shared" si="4"/>
        <v/>
      </c>
      <c r="G805" s="200"/>
    </row>
    <row r="806" spans="1:7" ht="27">
      <c r="A806" s="562" t="s">
        <v>1414</v>
      </c>
      <c r="B806" s="19" t="s">
        <v>434</v>
      </c>
      <c r="C806" s="8" t="s">
        <v>9</v>
      </c>
      <c r="D806" s="203">
        <v>1</v>
      </c>
      <c r="E806" s="414"/>
      <c r="F806" s="585">
        <f>E806*D806</f>
        <v>0</v>
      </c>
      <c r="G806" s="200"/>
    </row>
    <row r="807" spans="1:7">
      <c r="A807" s="562"/>
      <c r="B807" s="19"/>
      <c r="C807" s="8"/>
      <c r="D807" s="203"/>
      <c r="E807" s="960"/>
      <c r="F807" s="585" t="str">
        <f t="shared" si="4"/>
        <v/>
      </c>
      <c r="G807" s="200"/>
    </row>
    <row r="808" spans="1:7">
      <c r="A808" s="562" t="s">
        <v>1415</v>
      </c>
      <c r="B808" s="19" t="s">
        <v>435</v>
      </c>
      <c r="C808" s="8" t="s">
        <v>9</v>
      </c>
      <c r="D808" s="203">
        <v>3</v>
      </c>
      <c r="E808" s="414"/>
      <c r="F808" s="585">
        <f>E808*D808</f>
        <v>0</v>
      </c>
      <c r="G808" s="200"/>
    </row>
    <row r="809" spans="1:7">
      <c r="A809" s="562"/>
      <c r="B809" s="19"/>
      <c r="C809" s="8"/>
      <c r="D809" s="203"/>
      <c r="E809" s="960"/>
      <c r="F809" s="585" t="str">
        <f t="shared" si="4"/>
        <v/>
      </c>
      <c r="G809" s="200"/>
    </row>
    <row r="810" spans="1:7">
      <c r="A810" s="562"/>
      <c r="B810" s="19"/>
      <c r="C810" s="8"/>
      <c r="D810" s="203"/>
      <c r="E810" s="960"/>
      <c r="F810" s="585" t="str">
        <f t="shared" si="4"/>
        <v/>
      </c>
      <c r="G810" s="200"/>
    </row>
    <row r="811" spans="1:7">
      <c r="A811" s="562" t="s">
        <v>1416</v>
      </c>
      <c r="B811" s="19" t="s">
        <v>436</v>
      </c>
      <c r="C811" s="8" t="s">
        <v>9</v>
      </c>
      <c r="D811" s="203">
        <v>2</v>
      </c>
      <c r="E811" s="414"/>
      <c r="F811" s="585">
        <f>E811*D811</f>
        <v>0</v>
      </c>
      <c r="G811" s="200"/>
    </row>
    <row r="812" spans="1:7">
      <c r="A812" s="562"/>
      <c r="B812" s="19"/>
      <c r="C812" s="8"/>
      <c r="D812" s="203"/>
      <c r="E812" s="960"/>
      <c r="F812" s="585" t="str">
        <f t="shared" si="4"/>
        <v/>
      </c>
      <c r="G812" s="200"/>
    </row>
    <row r="813" spans="1:7">
      <c r="A813" s="562" t="s">
        <v>1417</v>
      </c>
      <c r="B813" s="19" t="s">
        <v>437</v>
      </c>
      <c r="C813" s="8" t="s">
        <v>9</v>
      </c>
      <c r="D813" s="203">
        <v>3</v>
      </c>
      <c r="E813" s="414"/>
      <c r="F813" s="585">
        <f>E813*D813</f>
        <v>0</v>
      </c>
      <c r="G813" s="200"/>
    </row>
    <row r="814" spans="1:7">
      <c r="A814" s="562"/>
      <c r="B814" s="19"/>
      <c r="C814" s="8"/>
      <c r="D814" s="203"/>
      <c r="E814" s="960"/>
      <c r="F814" s="585" t="str">
        <f t="shared" si="4"/>
        <v/>
      </c>
      <c r="G814" s="200"/>
    </row>
    <row r="815" spans="1:7">
      <c r="A815" s="562" t="s">
        <v>1418</v>
      </c>
      <c r="B815" s="19" t="s">
        <v>352</v>
      </c>
      <c r="C815" s="8" t="s">
        <v>9</v>
      </c>
      <c r="D815" s="203">
        <v>3</v>
      </c>
      <c r="E815" s="414"/>
      <c r="F815" s="585">
        <f>E815*D815</f>
        <v>0</v>
      </c>
      <c r="G815" s="200"/>
    </row>
    <row r="816" spans="1:7">
      <c r="A816" s="562"/>
      <c r="B816" s="19"/>
      <c r="C816" s="8"/>
      <c r="D816" s="203"/>
      <c r="E816" s="960"/>
      <c r="F816" s="585" t="str">
        <f t="shared" si="4"/>
        <v/>
      </c>
      <c r="G816" s="200"/>
    </row>
    <row r="817" spans="1:7">
      <c r="A817" s="562" t="s">
        <v>1419</v>
      </c>
      <c r="B817" s="19" t="s">
        <v>438</v>
      </c>
      <c r="C817" s="8" t="s">
        <v>9</v>
      </c>
      <c r="D817" s="203">
        <v>2</v>
      </c>
      <c r="E817" s="414"/>
      <c r="F817" s="585">
        <f>E817*D817</f>
        <v>0</v>
      </c>
      <c r="G817" s="200"/>
    </row>
    <row r="818" spans="1:7">
      <c r="A818" s="562"/>
      <c r="B818" s="19"/>
      <c r="C818" s="8"/>
      <c r="D818" s="203"/>
      <c r="E818" s="960"/>
      <c r="F818" s="585" t="str">
        <f t="shared" si="4"/>
        <v/>
      </c>
      <c r="G818" s="200"/>
    </row>
    <row r="819" spans="1:7" ht="27">
      <c r="A819" s="562" t="s">
        <v>1420</v>
      </c>
      <c r="B819" s="19" t="s">
        <v>353</v>
      </c>
      <c r="C819" s="8" t="s">
        <v>9</v>
      </c>
      <c r="D819" s="203">
        <v>6</v>
      </c>
      <c r="E819" s="414"/>
      <c r="F819" s="585">
        <f>E819*D819</f>
        <v>0</v>
      </c>
      <c r="G819" s="200"/>
    </row>
    <row r="820" spans="1:7">
      <c r="A820" s="562"/>
      <c r="B820" s="19"/>
      <c r="C820" s="8"/>
      <c r="D820" s="203"/>
      <c r="E820" s="960"/>
      <c r="F820" s="585" t="str">
        <f t="shared" si="4"/>
        <v/>
      </c>
      <c r="G820" s="200"/>
    </row>
    <row r="821" spans="1:7" ht="27">
      <c r="A821" s="562" t="s">
        <v>1421</v>
      </c>
      <c r="B821" s="19" t="s">
        <v>354</v>
      </c>
      <c r="C821" s="8" t="s">
        <v>9</v>
      </c>
      <c r="D821" s="203">
        <v>6</v>
      </c>
      <c r="E821" s="414"/>
      <c r="F821" s="585">
        <f>E821*D821</f>
        <v>0</v>
      </c>
      <c r="G821" s="200"/>
    </row>
    <row r="822" spans="1:7">
      <c r="A822" s="562"/>
      <c r="B822" s="19"/>
      <c r="C822" s="8"/>
      <c r="D822" s="203"/>
      <c r="E822" s="960"/>
      <c r="F822" s="585" t="str">
        <f t="shared" si="4"/>
        <v/>
      </c>
      <c r="G822" s="200"/>
    </row>
    <row r="823" spans="1:7" ht="14">
      <c r="A823" s="562"/>
      <c r="B823" s="20" t="s">
        <v>449</v>
      </c>
      <c r="C823" s="8"/>
      <c r="D823" s="203"/>
      <c r="E823" s="960"/>
      <c r="F823" s="585" t="str">
        <f t="shared" si="4"/>
        <v/>
      </c>
      <c r="G823" s="200"/>
    </row>
    <row r="824" spans="1:7">
      <c r="A824" s="562"/>
      <c r="B824" s="19"/>
      <c r="C824" s="8"/>
      <c r="D824" s="203"/>
      <c r="E824" s="960"/>
      <c r="F824" s="585" t="str">
        <f t="shared" si="4"/>
        <v/>
      </c>
      <c r="G824" s="200"/>
    </row>
    <row r="825" spans="1:7">
      <c r="A825" s="562" t="s">
        <v>1422</v>
      </c>
      <c r="B825" s="19" t="s">
        <v>450</v>
      </c>
      <c r="C825" s="8" t="s">
        <v>9</v>
      </c>
      <c r="D825" s="203">
        <v>1</v>
      </c>
      <c r="E825" s="414"/>
      <c r="F825" s="585">
        <f>E825*D825</f>
        <v>0</v>
      </c>
      <c r="G825" s="200"/>
    </row>
    <row r="826" spans="1:7">
      <c r="A826" s="562"/>
      <c r="B826" s="19"/>
      <c r="C826" s="8"/>
      <c r="D826" s="203"/>
      <c r="E826" s="960"/>
      <c r="F826" s="585" t="str">
        <f t="shared" si="4"/>
        <v/>
      </c>
      <c r="G826" s="200"/>
    </row>
    <row r="827" spans="1:7" ht="14">
      <c r="A827" s="562"/>
      <c r="B827" s="20" t="s">
        <v>355</v>
      </c>
      <c r="C827" s="8"/>
      <c r="D827" s="203"/>
      <c r="E827" s="960"/>
      <c r="F827" s="585" t="str">
        <f t="shared" si="4"/>
        <v/>
      </c>
      <c r="G827" s="200"/>
    </row>
    <row r="828" spans="1:7">
      <c r="A828" s="562"/>
      <c r="B828" s="19"/>
      <c r="C828" s="8"/>
      <c r="D828" s="203"/>
      <c r="E828" s="960"/>
      <c r="F828" s="585" t="str">
        <f t="shared" si="4"/>
        <v/>
      </c>
      <c r="G828" s="200"/>
    </row>
    <row r="829" spans="1:7">
      <c r="A829" s="562" t="s">
        <v>1423</v>
      </c>
      <c r="B829" s="19" t="s">
        <v>356</v>
      </c>
      <c r="C829" s="8" t="s">
        <v>9</v>
      </c>
      <c r="D829" s="203">
        <v>3</v>
      </c>
      <c r="E829" s="960"/>
      <c r="F829" s="585" t="str">
        <f t="shared" si="4"/>
        <v/>
      </c>
      <c r="G829" s="200"/>
    </row>
    <row r="830" spans="1:7">
      <c r="A830" s="562"/>
      <c r="B830" s="19"/>
      <c r="C830" s="8"/>
      <c r="D830" s="203"/>
      <c r="E830" s="960"/>
      <c r="F830" s="585" t="str">
        <f t="shared" si="4"/>
        <v/>
      </c>
      <c r="G830" s="200"/>
    </row>
    <row r="831" spans="1:7">
      <c r="A831" s="562" t="s">
        <v>1424</v>
      </c>
      <c r="B831" s="19" t="s">
        <v>357</v>
      </c>
      <c r="C831" s="8" t="s">
        <v>9</v>
      </c>
      <c r="D831" s="203">
        <v>3</v>
      </c>
      <c r="E831" s="414"/>
      <c r="F831" s="585">
        <f>E831*D831</f>
        <v>0</v>
      </c>
      <c r="G831" s="200"/>
    </row>
    <row r="832" spans="1:7">
      <c r="A832" s="562"/>
      <c r="B832" s="19"/>
      <c r="C832" s="8"/>
      <c r="D832" s="203"/>
      <c r="E832" s="960"/>
      <c r="F832" s="585" t="str">
        <f t="shared" si="4"/>
        <v/>
      </c>
      <c r="G832" s="200"/>
    </row>
    <row r="833" spans="1:7">
      <c r="A833" s="562" t="s">
        <v>1425</v>
      </c>
      <c r="B833" s="19" t="s">
        <v>358</v>
      </c>
      <c r="C833" s="8" t="s">
        <v>9</v>
      </c>
      <c r="D833" s="203">
        <v>3</v>
      </c>
      <c r="E833" s="414"/>
      <c r="F833" s="585">
        <f>E833*D833</f>
        <v>0</v>
      </c>
      <c r="G833" s="200"/>
    </row>
    <row r="834" spans="1:7">
      <c r="A834" s="562"/>
      <c r="B834" s="19"/>
      <c r="C834" s="8"/>
      <c r="D834" s="203"/>
      <c r="E834" s="960"/>
      <c r="F834" s="585" t="str">
        <f t="shared" si="4"/>
        <v/>
      </c>
      <c r="G834" s="200"/>
    </row>
    <row r="835" spans="1:7">
      <c r="A835" s="562" t="s">
        <v>1426</v>
      </c>
      <c r="B835" s="19" t="s">
        <v>359</v>
      </c>
      <c r="C835" s="8" t="s">
        <v>9</v>
      </c>
      <c r="D835" s="203">
        <v>3</v>
      </c>
      <c r="E835" s="414"/>
      <c r="F835" s="585">
        <f>E835*D835</f>
        <v>0</v>
      </c>
      <c r="G835" s="200"/>
    </row>
    <row r="836" spans="1:7">
      <c r="A836" s="562"/>
      <c r="B836" s="19"/>
      <c r="C836" s="8"/>
      <c r="D836" s="203"/>
      <c r="E836" s="960"/>
      <c r="F836" s="585" t="str">
        <f t="shared" si="4"/>
        <v/>
      </c>
      <c r="G836" s="200"/>
    </row>
    <row r="837" spans="1:7" ht="14">
      <c r="A837" s="562"/>
      <c r="B837" s="20" t="s">
        <v>360</v>
      </c>
      <c r="C837" s="8"/>
      <c r="D837" s="203"/>
      <c r="E837" s="960"/>
      <c r="F837" s="585" t="str">
        <f t="shared" si="4"/>
        <v/>
      </c>
      <c r="G837" s="200"/>
    </row>
    <row r="838" spans="1:7">
      <c r="A838" s="562"/>
      <c r="B838" s="19"/>
      <c r="C838" s="8"/>
      <c r="D838" s="203"/>
      <c r="E838" s="960"/>
      <c r="F838" s="585" t="str">
        <f t="shared" si="4"/>
        <v/>
      </c>
      <c r="G838" s="200"/>
    </row>
    <row r="839" spans="1:7">
      <c r="A839" s="562" t="s">
        <v>1427</v>
      </c>
      <c r="B839" s="19" t="s">
        <v>361</v>
      </c>
      <c r="C839" s="8" t="s">
        <v>9</v>
      </c>
      <c r="D839" s="203">
        <v>3</v>
      </c>
      <c r="E839" s="414"/>
      <c r="F839" s="585">
        <f>E839*D839</f>
        <v>0</v>
      </c>
      <c r="G839" s="200"/>
    </row>
    <row r="840" spans="1:7">
      <c r="A840" s="562"/>
      <c r="B840" s="19"/>
      <c r="C840" s="8"/>
      <c r="D840" s="203"/>
      <c r="E840" s="960"/>
      <c r="F840" s="585" t="str">
        <f t="shared" si="4"/>
        <v/>
      </c>
      <c r="G840" s="200"/>
    </row>
    <row r="841" spans="1:7">
      <c r="A841" s="562" t="s">
        <v>1428</v>
      </c>
      <c r="B841" s="19" t="s">
        <v>362</v>
      </c>
      <c r="C841" s="8" t="s">
        <v>9</v>
      </c>
      <c r="D841" s="203">
        <v>3</v>
      </c>
      <c r="E841" s="414"/>
      <c r="F841" s="585">
        <f>E841*D841</f>
        <v>0</v>
      </c>
      <c r="G841" s="200"/>
    </row>
    <row r="842" spans="1:7">
      <c r="A842" s="562"/>
      <c r="B842" s="19"/>
      <c r="C842" s="8"/>
      <c r="D842" s="203"/>
      <c r="E842" s="960"/>
      <c r="F842" s="585" t="str">
        <f t="shared" si="4"/>
        <v/>
      </c>
      <c r="G842" s="200"/>
    </row>
    <row r="843" spans="1:7" ht="14">
      <c r="A843" s="562"/>
      <c r="B843" s="20" t="s">
        <v>363</v>
      </c>
      <c r="C843" s="8"/>
      <c r="D843" s="203"/>
      <c r="E843" s="960"/>
      <c r="F843" s="585" t="str">
        <f t="shared" si="4"/>
        <v/>
      </c>
      <c r="G843" s="200"/>
    </row>
    <row r="844" spans="1:7">
      <c r="A844" s="562"/>
      <c r="B844" s="19"/>
      <c r="C844" s="8"/>
      <c r="D844" s="203"/>
      <c r="E844" s="960"/>
      <c r="F844" s="585" t="str">
        <f t="shared" si="4"/>
        <v/>
      </c>
      <c r="G844" s="200"/>
    </row>
    <row r="845" spans="1:7" ht="27">
      <c r="A845" s="562" t="s">
        <v>1429</v>
      </c>
      <c r="B845" s="19" t="s">
        <v>442</v>
      </c>
      <c r="C845" s="8" t="s">
        <v>9</v>
      </c>
      <c r="D845" s="203">
        <v>3</v>
      </c>
      <c r="E845" s="414"/>
      <c r="F845" s="585">
        <f>E845*D845</f>
        <v>0</v>
      </c>
      <c r="G845" s="200"/>
    </row>
    <row r="846" spans="1:7">
      <c r="A846" s="562"/>
      <c r="B846" s="19"/>
      <c r="C846" s="8"/>
      <c r="D846" s="203"/>
      <c r="E846" s="960"/>
      <c r="F846" s="585" t="str">
        <f t="shared" si="4"/>
        <v/>
      </c>
      <c r="G846" s="200"/>
    </row>
    <row r="847" spans="1:7">
      <c r="A847" s="562" t="s">
        <v>1430</v>
      </c>
      <c r="B847" s="19" t="s">
        <v>441</v>
      </c>
      <c r="C847" s="8" t="s">
        <v>9</v>
      </c>
      <c r="D847" s="203">
        <v>3</v>
      </c>
      <c r="E847" s="414"/>
      <c r="F847" s="585">
        <f>E847*D847</f>
        <v>0</v>
      </c>
      <c r="G847" s="200"/>
    </row>
    <row r="848" spans="1:7">
      <c r="A848" s="562"/>
      <c r="B848" s="19"/>
      <c r="C848" s="8"/>
      <c r="D848" s="203"/>
      <c r="E848" s="960"/>
      <c r="F848" s="585" t="str">
        <f t="shared" si="4"/>
        <v/>
      </c>
      <c r="G848" s="200"/>
    </row>
    <row r="849" spans="1:7">
      <c r="A849" s="562" t="s">
        <v>1431</v>
      </c>
      <c r="B849" s="19" t="s">
        <v>440</v>
      </c>
      <c r="C849" s="8" t="s">
        <v>9</v>
      </c>
      <c r="D849" s="203">
        <v>3</v>
      </c>
      <c r="E849" s="414"/>
      <c r="F849" s="585">
        <f>E849*D849</f>
        <v>0</v>
      </c>
      <c r="G849" s="200"/>
    </row>
    <row r="850" spans="1:7">
      <c r="A850" s="562"/>
      <c r="B850" s="19"/>
      <c r="C850" s="8"/>
      <c r="D850" s="203"/>
      <c r="E850" s="960"/>
      <c r="F850" s="585" t="str">
        <f t="shared" si="4"/>
        <v/>
      </c>
      <c r="G850" s="200"/>
    </row>
    <row r="851" spans="1:7">
      <c r="A851" s="562" t="s">
        <v>1432</v>
      </c>
      <c r="B851" s="19" t="s">
        <v>439</v>
      </c>
      <c r="C851" s="8" t="s">
        <v>9</v>
      </c>
      <c r="D851" s="203">
        <v>3</v>
      </c>
      <c r="E851" s="414"/>
      <c r="F851" s="585">
        <f>E851*D851</f>
        <v>0</v>
      </c>
      <c r="G851" s="200"/>
    </row>
    <row r="852" spans="1:7">
      <c r="A852" s="562"/>
      <c r="B852" s="19"/>
      <c r="C852" s="8"/>
      <c r="D852" s="203"/>
      <c r="E852" s="960"/>
      <c r="F852" s="585" t="str">
        <f t="shared" si="4"/>
        <v/>
      </c>
      <c r="G852" s="200"/>
    </row>
    <row r="853" spans="1:7" ht="27">
      <c r="A853" s="562" t="s">
        <v>1433</v>
      </c>
      <c r="B853" s="19" t="s">
        <v>443</v>
      </c>
      <c r="C853" s="8" t="s">
        <v>9</v>
      </c>
      <c r="D853" s="203">
        <v>3</v>
      </c>
      <c r="E853" s="414"/>
      <c r="F853" s="585">
        <f>E853*D853</f>
        <v>0</v>
      </c>
      <c r="G853" s="200"/>
    </row>
    <row r="854" spans="1:7">
      <c r="A854" s="562"/>
      <c r="B854" s="19"/>
      <c r="C854" s="8"/>
      <c r="D854" s="203"/>
      <c r="E854" s="960"/>
      <c r="F854" s="585" t="str">
        <f t="shared" si="4"/>
        <v/>
      </c>
      <c r="G854" s="200"/>
    </row>
    <row r="855" spans="1:7">
      <c r="A855" s="562" t="s">
        <v>1434</v>
      </c>
      <c r="B855" s="19" t="s">
        <v>444</v>
      </c>
      <c r="C855" s="8" t="s">
        <v>9</v>
      </c>
      <c r="D855" s="203">
        <v>3</v>
      </c>
      <c r="E855" s="414"/>
      <c r="F855" s="585">
        <f>E855*D855</f>
        <v>0</v>
      </c>
      <c r="G855" s="200"/>
    </row>
    <row r="856" spans="1:7">
      <c r="A856" s="562"/>
      <c r="B856" s="19"/>
      <c r="C856" s="212"/>
      <c r="D856" s="220"/>
      <c r="E856" s="960"/>
      <c r="F856" s="585" t="str">
        <f t="shared" si="4"/>
        <v/>
      </c>
      <c r="G856" s="200"/>
    </row>
    <row r="857" spans="1:7">
      <c r="A857" s="562" t="s">
        <v>1435</v>
      </c>
      <c r="B857" s="19" t="s">
        <v>445</v>
      </c>
      <c r="C857" s="212" t="s">
        <v>9</v>
      </c>
      <c r="D857" s="203">
        <v>3</v>
      </c>
      <c r="E857" s="414"/>
      <c r="F857" s="585">
        <f>E857*D857</f>
        <v>0</v>
      </c>
      <c r="G857" s="200"/>
    </row>
    <row r="858" spans="1:7">
      <c r="A858" s="562"/>
      <c r="B858" s="19"/>
      <c r="C858" s="203"/>
      <c r="D858" s="203"/>
      <c r="E858" s="960"/>
      <c r="F858" s="585" t="str">
        <f t="shared" si="4"/>
        <v/>
      </c>
      <c r="G858" s="200"/>
    </row>
    <row r="859" spans="1:7">
      <c r="A859" s="562" t="s">
        <v>1436</v>
      </c>
      <c r="B859" s="19" t="s">
        <v>446</v>
      </c>
      <c r="C859" s="203" t="s">
        <v>9</v>
      </c>
      <c r="D859" s="203">
        <v>3</v>
      </c>
      <c r="E859" s="414"/>
      <c r="F859" s="585">
        <f>E859*D859</f>
        <v>0</v>
      </c>
      <c r="G859" s="200"/>
    </row>
    <row r="860" spans="1:7">
      <c r="A860" s="562"/>
      <c r="B860" s="19"/>
      <c r="C860" s="203"/>
      <c r="D860" s="203"/>
      <c r="E860" s="960"/>
      <c r="F860" s="585" t="str">
        <f t="shared" ref="F860:F861" si="14">IF(E860="","",ROUND(E860*D860,2))</f>
        <v/>
      </c>
      <c r="G860" s="200"/>
    </row>
    <row r="861" spans="1:7" ht="14">
      <c r="A861" s="562"/>
      <c r="B861" s="18" t="s">
        <v>148</v>
      </c>
      <c r="C861" s="203"/>
      <c r="D861" s="203"/>
      <c r="E861" s="960"/>
      <c r="F861" s="585" t="str">
        <f t="shared" si="14"/>
        <v/>
      </c>
      <c r="G861" s="200"/>
    </row>
    <row r="862" spans="1:7">
      <c r="A862" s="562"/>
      <c r="B862" s="19"/>
      <c r="C862" s="203"/>
      <c r="D862" s="203"/>
      <c r="E862" s="960"/>
      <c r="F862" s="581"/>
      <c r="G862" s="200"/>
    </row>
    <row r="863" spans="1:7" ht="108">
      <c r="A863" s="562" t="s">
        <v>1437</v>
      </c>
      <c r="B863" s="19" t="s">
        <v>364</v>
      </c>
      <c r="C863" s="203" t="s">
        <v>139</v>
      </c>
      <c r="D863" s="203">
        <v>1</v>
      </c>
      <c r="E863" s="414"/>
      <c r="F863" s="585">
        <f>E863*D863</f>
        <v>0</v>
      </c>
      <c r="G863" s="200"/>
    </row>
    <row r="864" spans="1:7">
      <c r="A864" s="562"/>
      <c r="B864" s="207"/>
      <c r="C864" s="203"/>
      <c r="D864" s="203"/>
      <c r="E864" s="960"/>
      <c r="F864" s="581"/>
      <c r="G864" s="200"/>
    </row>
    <row r="865" spans="1:7">
      <c r="A865" s="562"/>
      <c r="B865" s="207"/>
      <c r="C865" s="203"/>
      <c r="D865" s="203"/>
      <c r="E865" s="960"/>
      <c r="F865" s="581"/>
      <c r="G865" s="200"/>
    </row>
    <row r="866" spans="1:7" ht="14">
      <c r="A866" s="562"/>
      <c r="B866" s="18" t="s">
        <v>365</v>
      </c>
      <c r="C866" s="203"/>
      <c r="D866" s="203"/>
      <c r="E866" s="960"/>
      <c r="F866" s="581"/>
      <c r="G866" s="200"/>
    </row>
    <row r="867" spans="1:7">
      <c r="A867" s="562"/>
      <c r="B867" s="19"/>
      <c r="C867" s="203"/>
      <c r="D867" s="203"/>
      <c r="E867" s="960"/>
      <c r="F867" s="581"/>
      <c r="G867" s="200"/>
    </row>
    <row r="868" spans="1:7" ht="14">
      <c r="A868" s="562"/>
      <c r="B868" s="18" t="s">
        <v>366</v>
      </c>
      <c r="C868" s="203"/>
      <c r="D868" s="203"/>
      <c r="E868" s="960"/>
      <c r="F868" s="581"/>
      <c r="G868" s="200"/>
    </row>
    <row r="869" spans="1:7">
      <c r="A869" s="562"/>
      <c r="B869" s="19"/>
      <c r="C869" s="203"/>
      <c r="D869" s="203"/>
      <c r="E869" s="960"/>
      <c r="F869" s="581"/>
      <c r="G869" s="200"/>
    </row>
    <row r="870" spans="1:7" ht="27">
      <c r="A870" s="562"/>
      <c r="B870" s="19" t="s">
        <v>165</v>
      </c>
      <c r="C870" s="203"/>
      <c r="D870" s="203"/>
      <c r="E870" s="960"/>
      <c r="F870" s="581"/>
      <c r="G870" s="200"/>
    </row>
    <row r="871" spans="1:7">
      <c r="A871" s="562"/>
      <c r="B871" s="19"/>
      <c r="C871" s="203"/>
      <c r="D871" s="203"/>
      <c r="E871" s="960"/>
      <c r="F871" s="581"/>
      <c r="G871" s="200"/>
    </row>
    <row r="872" spans="1:7" ht="40.5">
      <c r="A872" s="562"/>
      <c r="B872" s="19" t="s">
        <v>367</v>
      </c>
      <c r="C872" s="203"/>
      <c r="D872" s="203"/>
      <c r="E872" s="960"/>
      <c r="F872" s="581"/>
      <c r="G872" s="200"/>
    </row>
    <row r="873" spans="1:7">
      <c r="A873" s="562"/>
      <c r="B873" s="19"/>
      <c r="C873" s="203"/>
      <c r="D873" s="203"/>
      <c r="E873" s="960"/>
      <c r="F873" s="581"/>
      <c r="G873" s="200"/>
    </row>
    <row r="874" spans="1:7" ht="81">
      <c r="A874" s="562"/>
      <c r="B874" s="19" t="s">
        <v>166</v>
      </c>
      <c r="C874" s="203"/>
      <c r="D874" s="203"/>
      <c r="E874" s="960"/>
      <c r="F874" s="581"/>
      <c r="G874" s="200"/>
    </row>
    <row r="875" spans="1:7">
      <c r="A875" s="562"/>
      <c r="B875" s="19"/>
      <c r="C875" s="203"/>
      <c r="D875" s="203"/>
      <c r="E875" s="960"/>
      <c r="F875" s="581"/>
      <c r="G875" s="200"/>
    </row>
    <row r="876" spans="1:7" ht="27">
      <c r="A876" s="562"/>
      <c r="B876" s="19" t="s">
        <v>368</v>
      </c>
      <c r="C876" s="203"/>
      <c r="D876" s="203"/>
      <c r="E876" s="960"/>
      <c r="F876" s="581"/>
      <c r="G876" s="200"/>
    </row>
    <row r="877" spans="1:7">
      <c r="A877" s="562"/>
      <c r="B877" s="19"/>
      <c r="C877" s="203"/>
      <c r="D877" s="203"/>
      <c r="E877" s="960"/>
      <c r="F877" s="581"/>
      <c r="G877" s="200"/>
    </row>
    <row r="878" spans="1:7">
      <c r="A878" s="562"/>
      <c r="B878" s="19" t="s">
        <v>172</v>
      </c>
      <c r="C878" s="203"/>
      <c r="D878" s="203"/>
      <c r="E878" s="960"/>
      <c r="F878" s="581"/>
      <c r="G878" s="200"/>
    </row>
    <row r="879" spans="1:7">
      <c r="A879" s="562"/>
      <c r="B879" s="19"/>
      <c r="C879" s="203"/>
      <c r="D879" s="203"/>
      <c r="E879" s="960"/>
      <c r="F879" s="581"/>
      <c r="G879" s="200"/>
    </row>
    <row r="880" spans="1:7" ht="14">
      <c r="A880" s="562"/>
      <c r="B880" s="18" t="s">
        <v>369</v>
      </c>
      <c r="C880" s="203"/>
      <c r="D880" s="203"/>
      <c r="E880" s="960"/>
      <c r="F880" s="581"/>
      <c r="G880" s="200"/>
    </row>
    <row r="881" spans="1:7">
      <c r="A881" s="562"/>
      <c r="B881" s="19"/>
      <c r="C881" s="203"/>
      <c r="D881" s="203"/>
      <c r="E881" s="960"/>
      <c r="F881" s="581"/>
      <c r="G881" s="200"/>
    </row>
    <row r="882" spans="1:7" ht="28">
      <c r="A882" s="562"/>
      <c r="B882" s="20" t="s">
        <v>370</v>
      </c>
      <c r="C882" s="203"/>
      <c r="D882" s="203"/>
      <c r="E882" s="960"/>
      <c r="F882" s="581"/>
      <c r="G882" s="200"/>
    </row>
    <row r="883" spans="1:7">
      <c r="A883" s="562"/>
      <c r="B883" s="19"/>
      <c r="C883" s="203"/>
      <c r="D883" s="203"/>
      <c r="E883" s="960"/>
      <c r="F883" s="581"/>
      <c r="G883" s="200"/>
    </row>
    <row r="884" spans="1:7" ht="27">
      <c r="A884" s="562" t="s">
        <v>1438</v>
      </c>
      <c r="B884" s="19" t="s">
        <v>371</v>
      </c>
      <c r="C884" s="203" t="s">
        <v>161</v>
      </c>
      <c r="D884" s="203">
        <v>4</v>
      </c>
      <c r="E884" s="414"/>
      <c r="F884" s="581">
        <f>E884*D884</f>
        <v>0</v>
      </c>
      <c r="G884" s="200"/>
    </row>
    <row r="885" spans="1:7">
      <c r="A885" s="562"/>
      <c r="B885" s="207"/>
      <c r="C885" s="203"/>
      <c r="D885" s="203"/>
      <c r="E885" s="960"/>
      <c r="F885" s="581"/>
      <c r="G885" s="200"/>
    </row>
    <row r="886" spans="1:7" ht="14">
      <c r="A886" s="562"/>
      <c r="B886" s="18" t="s">
        <v>372</v>
      </c>
      <c r="C886" s="203"/>
      <c r="D886" s="203"/>
      <c r="E886" s="960"/>
      <c r="F886" s="581"/>
      <c r="G886" s="200"/>
    </row>
    <row r="887" spans="1:7">
      <c r="A887" s="562"/>
      <c r="B887" s="19"/>
      <c r="C887" s="203"/>
      <c r="D887" s="203"/>
      <c r="E887" s="960"/>
      <c r="F887" s="581"/>
      <c r="G887" s="200"/>
    </row>
    <row r="888" spans="1:7" ht="14">
      <c r="A888" s="562"/>
      <c r="B888" s="18" t="s">
        <v>373</v>
      </c>
      <c r="C888" s="203"/>
      <c r="D888" s="203"/>
      <c r="E888" s="960"/>
      <c r="F888" s="581"/>
      <c r="G888" s="200"/>
    </row>
    <row r="889" spans="1:7">
      <c r="A889" s="562"/>
      <c r="B889" s="19"/>
      <c r="C889" s="203"/>
      <c r="D889" s="203"/>
      <c r="E889" s="960"/>
      <c r="F889" s="581"/>
      <c r="G889" s="200"/>
    </row>
    <row r="890" spans="1:7" ht="67.5">
      <c r="A890" s="562"/>
      <c r="B890" s="19" t="s">
        <v>374</v>
      </c>
      <c r="C890" s="203"/>
      <c r="D890" s="203"/>
      <c r="E890" s="960"/>
      <c r="F890" s="581"/>
      <c r="G890" s="200"/>
    </row>
    <row r="891" spans="1:7">
      <c r="A891" s="562"/>
      <c r="B891" s="19"/>
      <c r="C891" s="203"/>
      <c r="D891" s="203"/>
      <c r="E891" s="960"/>
      <c r="F891" s="581"/>
      <c r="G891" s="200"/>
    </row>
    <row r="892" spans="1:7" ht="81">
      <c r="A892" s="562"/>
      <c r="B892" s="19" t="s">
        <v>166</v>
      </c>
      <c r="C892" s="203"/>
      <c r="D892" s="203"/>
      <c r="E892" s="960"/>
      <c r="F892" s="581"/>
      <c r="G892" s="200"/>
    </row>
    <row r="893" spans="1:7">
      <c r="A893" s="562"/>
      <c r="B893" s="19"/>
      <c r="C893" s="203"/>
      <c r="D893" s="203"/>
      <c r="E893" s="960"/>
      <c r="F893" s="581"/>
      <c r="G893" s="200"/>
    </row>
    <row r="894" spans="1:7">
      <c r="A894" s="562"/>
      <c r="B894" s="19" t="s">
        <v>172</v>
      </c>
      <c r="C894" s="203"/>
      <c r="D894" s="203"/>
      <c r="E894" s="960"/>
      <c r="F894" s="581"/>
      <c r="G894" s="200"/>
    </row>
    <row r="895" spans="1:7">
      <c r="A895" s="562"/>
      <c r="B895" s="19"/>
      <c r="C895" s="203"/>
      <c r="D895" s="203"/>
      <c r="E895" s="960"/>
      <c r="F895" s="581"/>
      <c r="G895" s="200"/>
    </row>
    <row r="896" spans="1:7" ht="14">
      <c r="A896" s="562"/>
      <c r="B896" s="18" t="s">
        <v>375</v>
      </c>
      <c r="C896" s="203"/>
      <c r="D896" s="203"/>
      <c r="E896" s="960"/>
      <c r="F896" s="581"/>
      <c r="G896" s="200"/>
    </row>
    <row r="897" spans="1:7">
      <c r="A897" s="562"/>
      <c r="B897" s="19"/>
      <c r="C897" s="203"/>
      <c r="D897" s="203"/>
      <c r="E897" s="960"/>
      <c r="F897" s="581"/>
      <c r="G897" s="200"/>
    </row>
    <row r="898" spans="1:7" ht="28">
      <c r="A898" s="562"/>
      <c r="B898" s="20" t="s">
        <v>452</v>
      </c>
      <c r="C898" s="203"/>
      <c r="D898" s="203"/>
      <c r="E898" s="960"/>
      <c r="F898" s="581"/>
      <c r="G898" s="200"/>
    </row>
    <row r="899" spans="1:7" ht="20" customHeight="1">
      <c r="A899" s="562"/>
      <c r="B899" s="19"/>
      <c r="C899" s="203"/>
      <c r="D899" s="203"/>
      <c r="E899" s="960"/>
      <c r="F899" s="581"/>
      <c r="G899" s="200"/>
    </row>
    <row r="900" spans="1:7" ht="20" customHeight="1">
      <c r="A900" s="562" t="s">
        <v>1439</v>
      </c>
      <c r="B900" s="19" t="s">
        <v>85</v>
      </c>
      <c r="C900" s="203" t="s">
        <v>179</v>
      </c>
      <c r="D900" s="203">
        <v>311</v>
      </c>
      <c r="E900" s="414"/>
      <c r="F900" s="581">
        <f>E900*D900</f>
        <v>0</v>
      </c>
      <c r="G900" s="200"/>
    </row>
    <row r="901" spans="1:7" ht="20" customHeight="1">
      <c r="A901" s="562"/>
      <c r="B901" s="19"/>
      <c r="C901" s="203"/>
      <c r="D901" s="203"/>
      <c r="E901" s="960"/>
      <c r="F901" s="581"/>
      <c r="G901" s="200"/>
    </row>
    <row r="902" spans="1:7" ht="20" customHeight="1">
      <c r="A902" s="562" t="s">
        <v>1440</v>
      </c>
      <c r="B902" s="19" t="s">
        <v>376</v>
      </c>
      <c r="C902" s="203" t="s">
        <v>179</v>
      </c>
      <c r="D902" s="203">
        <v>67</v>
      </c>
      <c r="E902" s="414"/>
      <c r="F902" s="581">
        <f>E902*D902</f>
        <v>0</v>
      </c>
      <c r="G902" s="200"/>
    </row>
    <row r="903" spans="1:7" ht="20" customHeight="1">
      <c r="A903" s="562"/>
      <c r="B903" s="19"/>
      <c r="C903" s="203"/>
      <c r="D903" s="203"/>
      <c r="E903" s="960"/>
      <c r="F903" s="581"/>
      <c r="G903" s="200"/>
    </row>
    <row r="904" spans="1:7" ht="28">
      <c r="A904" s="562"/>
      <c r="B904" s="20" t="s">
        <v>453</v>
      </c>
      <c r="C904" s="203"/>
      <c r="D904" s="203"/>
      <c r="E904" s="960"/>
      <c r="F904" s="581"/>
      <c r="G904" s="200"/>
    </row>
    <row r="905" spans="1:7" ht="20" customHeight="1">
      <c r="A905" s="562"/>
      <c r="B905" s="19"/>
      <c r="C905" s="203"/>
      <c r="D905" s="203"/>
      <c r="E905" s="960"/>
      <c r="F905" s="581"/>
      <c r="G905" s="200"/>
    </row>
    <row r="906" spans="1:7" ht="20" customHeight="1">
      <c r="A906" s="562" t="s">
        <v>1441</v>
      </c>
      <c r="B906" s="19" t="s">
        <v>377</v>
      </c>
      <c r="C906" s="203" t="s">
        <v>179</v>
      </c>
      <c r="D906" s="203">
        <v>44</v>
      </c>
      <c r="E906" s="414"/>
      <c r="F906" s="581">
        <f>D906*E906</f>
        <v>0</v>
      </c>
      <c r="G906" s="200"/>
    </row>
    <row r="907" spans="1:7" ht="20" customHeight="1">
      <c r="A907" s="562"/>
      <c r="B907" s="19"/>
      <c r="C907" s="203"/>
      <c r="D907" s="203"/>
      <c r="E907" s="960"/>
      <c r="F907" s="581"/>
      <c r="G907" s="200"/>
    </row>
    <row r="908" spans="1:7" ht="28">
      <c r="A908" s="562"/>
      <c r="B908" s="20" t="s">
        <v>378</v>
      </c>
      <c r="C908" s="203"/>
      <c r="D908" s="203"/>
      <c r="E908" s="960"/>
      <c r="F908" s="581"/>
      <c r="G908" s="200"/>
    </row>
    <row r="909" spans="1:7" ht="20" customHeight="1">
      <c r="A909" s="562"/>
      <c r="B909" s="19"/>
      <c r="C909" s="203"/>
      <c r="D909" s="203"/>
      <c r="E909" s="960"/>
      <c r="F909" s="581"/>
      <c r="G909" s="200"/>
    </row>
    <row r="910" spans="1:7" ht="20" customHeight="1">
      <c r="A910" s="562" t="s">
        <v>1442</v>
      </c>
      <c r="B910" s="19" t="s">
        <v>379</v>
      </c>
      <c r="C910" s="203" t="s">
        <v>2</v>
      </c>
      <c r="D910" s="203">
        <v>23</v>
      </c>
      <c r="E910" s="414"/>
      <c r="F910" s="581">
        <f t="shared" ref="F910:F914" si="15">D910*E910</f>
        <v>0</v>
      </c>
      <c r="G910" s="200"/>
    </row>
    <row r="911" spans="1:7" ht="20" customHeight="1">
      <c r="A911" s="562"/>
      <c r="B911" s="19"/>
      <c r="C911" s="203"/>
      <c r="D911" s="203"/>
      <c r="E911" s="960"/>
      <c r="F911" s="581"/>
      <c r="G911" s="200"/>
    </row>
    <row r="912" spans="1:7" ht="20" customHeight="1">
      <c r="A912" s="562" t="s">
        <v>1443</v>
      </c>
      <c r="B912" s="19" t="s">
        <v>380</v>
      </c>
      <c r="C912" s="203" t="s">
        <v>2</v>
      </c>
      <c r="D912" s="203">
        <v>89</v>
      </c>
      <c r="E912" s="414"/>
      <c r="F912" s="581">
        <f t="shared" si="15"/>
        <v>0</v>
      </c>
      <c r="G912" s="200"/>
    </row>
    <row r="913" spans="1:7" ht="20" customHeight="1">
      <c r="A913" s="562"/>
      <c r="B913" s="19"/>
      <c r="C913" s="203"/>
      <c r="D913" s="203"/>
      <c r="E913" s="960"/>
      <c r="F913" s="581"/>
      <c r="G913" s="200"/>
    </row>
    <row r="914" spans="1:7" ht="20" customHeight="1">
      <c r="A914" s="562" t="s">
        <v>1444</v>
      </c>
      <c r="B914" s="19" t="s">
        <v>381</v>
      </c>
      <c r="C914" s="203" t="s">
        <v>179</v>
      </c>
      <c r="D914" s="203">
        <v>78</v>
      </c>
      <c r="E914" s="414"/>
      <c r="F914" s="581">
        <f t="shared" si="15"/>
        <v>0</v>
      </c>
      <c r="G914" s="200"/>
    </row>
    <row r="915" spans="1:7" ht="20" customHeight="1">
      <c r="A915" s="562"/>
      <c r="B915" s="19"/>
      <c r="C915" s="203"/>
      <c r="D915" s="203"/>
      <c r="E915" s="960"/>
      <c r="F915" s="581"/>
      <c r="G915" s="200"/>
    </row>
    <row r="916" spans="1:7" ht="20" customHeight="1">
      <c r="A916" s="562"/>
      <c r="B916" s="19"/>
      <c r="C916" s="203"/>
      <c r="D916" s="203"/>
      <c r="E916" s="960"/>
      <c r="F916" s="581"/>
      <c r="G916" s="200"/>
    </row>
    <row r="917" spans="1:7" ht="20" customHeight="1">
      <c r="A917" s="562"/>
      <c r="B917" s="19"/>
      <c r="C917" s="203"/>
      <c r="D917" s="203"/>
      <c r="E917" s="960"/>
      <c r="F917" s="581"/>
      <c r="G917" s="200"/>
    </row>
    <row r="918" spans="1:7" ht="20" customHeight="1">
      <c r="A918" s="562"/>
      <c r="B918" s="19"/>
      <c r="C918" s="203"/>
      <c r="D918" s="203"/>
      <c r="E918" s="960"/>
      <c r="F918" s="581"/>
      <c r="G918" s="200"/>
    </row>
    <row r="919" spans="1:7" ht="40" customHeight="1">
      <c r="A919" s="562"/>
      <c r="B919" s="20" t="s">
        <v>451</v>
      </c>
      <c r="C919" s="203"/>
      <c r="D919" s="203"/>
      <c r="E919" s="960"/>
      <c r="F919" s="581"/>
      <c r="G919" s="200"/>
    </row>
    <row r="920" spans="1:7" ht="20" customHeight="1">
      <c r="A920" s="562"/>
      <c r="B920" s="19"/>
      <c r="C920" s="203"/>
      <c r="D920" s="203"/>
      <c r="E920" s="960"/>
      <c r="F920" s="581"/>
      <c r="G920" s="200"/>
    </row>
    <row r="921" spans="1:7" ht="20" customHeight="1">
      <c r="A921" s="562" t="s">
        <v>1445</v>
      </c>
      <c r="B921" s="19" t="s">
        <v>382</v>
      </c>
      <c r="C921" s="203" t="s">
        <v>179</v>
      </c>
      <c r="D921" s="205">
        <v>18.760599000000003</v>
      </c>
      <c r="E921" s="414"/>
      <c r="F921" s="581">
        <f>D921*E921</f>
        <v>0</v>
      </c>
      <c r="G921" s="200"/>
    </row>
    <row r="922" spans="1:7" ht="20" customHeight="1">
      <c r="A922" s="562"/>
      <c r="B922" s="19"/>
      <c r="C922" s="203"/>
      <c r="D922" s="203"/>
      <c r="E922" s="960"/>
      <c r="F922" s="581"/>
      <c r="G922" s="200"/>
    </row>
    <row r="923" spans="1:7" ht="20" customHeight="1">
      <c r="A923" s="562"/>
      <c r="B923" s="207"/>
      <c r="C923" s="203"/>
      <c r="D923" s="203"/>
      <c r="E923" s="960"/>
      <c r="F923" s="581"/>
      <c r="G923" s="200"/>
    </row>
    <row r="924" spans="1:7" ht="14">
      <c r="A924" s="562"/>
      <c r="B924" s="18" t="s">
        <v>383</v>
      </c>
      <c r="C924" s="203"/>
      <c r="D924" s="203"/>
      <c r="E924" s="960"/>
      <c r="F924" s="581"/>
      <c r="G924" s="200"/>
    </row>
    <row r="925" spans="1:7">
      <c r="A925" s="562"/>
      <c r="B925" s="19"/>
      <c r="C925" s="203"/>
      <c r="D925" s="203"/>
      <c r="E925" s="960"/>
      <c r="F925" s="581"/>
      <c r="G925" s="200"/>
    </row>
    <row r="926" spans="1:7" ht="14">
      <c r="A926" s="562"/>
      <c r="B926" s="18" t="s">
        <v>384</v>
      </c>
      <c r="C926" s="203"/>
      <c r="D926" s="203"/>
      <c r="E926" s="960"/>
      <c r="F926" s="581"/>
      <c r="G926" s="200"/>
    </row>
    <row r="927" spans="1:7">
      <c r="A927" s="562"/>
      <c r="B927" s="19"/>
      <c r="C927" s="203"/>
      <c r="D927" s="203"/>
      <c r="E927" s="960"/>
      <c r="F927" s="581"/>
      <c r="G927" s="200"/>
    </row>
    <row r="928" spans="1:7" ht="14">
      <c r="A928" s="562"/>
      <c r="B928" s="18" t="s">
        <v>385</v>
      </c>
      <c r="C928" s="203"/>
      <c r="D928" s="203"/>
      <c r="E928" s="960"/>
      <c r="F928" s="581"/>
      <c r="G928" s="200"/>
    </row>
    <row r="929" spans="1:7">
      <c r="A929" s="562"/>
      <c r="B929" s="19"/>
      <c r="C929" s="203"/>
      <c r="D929" s="203"/>
      <c r="E929" s="960"/>
      <c r="F929" s="581"/>
      <c r="G929" s="200"/>
    </row>
    <row r="930" spans="1:7" ht="14">
      <c r="A930" s="562"/>
      <c r="B930" s="20" t="s">
        <v>386</v>
      </c>
      <c r="C930" s="203"/>
      <c r="D930" s="203"/>
      <c r="E930" s="960"/>
      <c r="F930" s="581"/>
      <c r="G930" s="200"/>
    </row>
    <row r="931" spans="1:7">
      <c r="A931" s="562"/>
      <c r="B931" s="19"/>
      <c r="C931" s="203"/>
      <c r="D931" s="203"/>
      <c r="E931" s="960"/>
      <c r="F931" s="581"/>
      <c r="G931" s="200"/>
    </row>
    <row r="932" spans="1:7" ht="37.5">
      <c r="A932" s="562"/>
      <c r="B932" s="187" t="s">
        <v>1769</v>
      </c>
      <c r="C932" s="203"/>
      <c r="D932" s="203"/>
      <c r="E932" s="960"/>
      <c r="F932" s="581"/>
      <c r="G932" s="200"/>
    </row>
    <row r="933" spans="1:7">
      <c r="A933" s="562"/>
      <c r="B933" s="19"/>
      <c r="C933" s="203"/>
      <c r="D933" s="203"/>
      <c r="E933" s="960"/>
      <c r="F933" s="581"/>
      <c r="G933" s="200"/>
    </row>
    <row r="934" spans="1:7">
      <c r="A934" s="562"/>
      <c r="B934" s="19"/>
      <c r="C934" s="203"/>
      <c r="D934" s="203"/>
      <c r="E934" s="960"/>
      <c r="F934" s="581"/>
      <c r="G934" s="200"/>
    </row>
    <row r="935" spans="1:7" ht="28">
      <c r="A935" s="562"/>
      <c r="B935" s="18" t="s">
        <v>387</v>
      </c>
      <c r="C935" s="203"/>
      <c r="D935" s="203"/>
      <c r="E935" s="960"/>
      <c r="F935" s="581"/>
      <c r="G935" s="200"/>
    </row>
    <row r="936" spans="1:7">
      <c r="A936" s="562"/>
      <c r="B936" s="19"/>
      <c r="C936" s="203"/>
      <c r="D936" s="203"/>
      <c r="E936" s="960"/>
      <c r="F936" s="581"/>
      <c r="G936" s="200"/>
    </row>
    <row r="937" spans="1:7" ht="14">
      <c r="A937" s="562"/>
      <c r="B937" s="20" t="s">
        <v>388</v>
      </c>
      <c r="C937" s="203"/>
      <c r="D937" s="203"/>
      <c r="E937" s="960"/>
      <c r="F937" s="581"/>
      <c r="G937" s="200"/>
    </row>
    <row r="938" spans="1:7">
      <c r="A938" s="562"/>
      <c r="B938" s="19"/>
      <c r="C938" s="203"/>
      <c r="D938" s="203"/>
      <c r="E938" s="960"/>
      <c r="F938" s="581"/>
      <c r="G938" s="200"/>
    </row>
    <row r="939" spans="1:7" ht="41">
      <c r="A939" s="562" t="s">
        <v>1470</v>
      </c>
      <c r="B939" s="675" t="s">
        <v>1020</v>
      </c>
      <c r="C939" s="676" t="s">
        <v>776</v>
      </c>
      <c r="D939" s="203">
        <v>1</v>
      </c>
      <c r="E939" s="414"/>
      <c r="F939" s="581">
        <f>E939*D939</f>
        <v>0</v>
      </c>
      <c r="G939" s="200"/>
    </row>
    <row r="940" spans="1:7">
      <c r="A940" s="562"/>
      <c r="B940" s="677"/>
      <c r="C940" s="676"/>
      <c r="D940" s="203"/>
      <c r="E940" s="960"/>
      <c r="F940" s="581"/>
      <c r="G940" s="200"/>
    </row>
    <row r="941" spans="1:7">
      <c r="A941" s="562" t="s">
        <v>1446</v>
      </c>
      <c r="B941" s="677" t="s">
        <v>389</v>
      </c>
      <c r="C941" s="676" t="s">
        <v>128</v>
      </c>
      <c r="D941" s="231">
        <v>500000</v>
      </c>
      <c r="E941" s="967"/>
      <c r="F941" s="581">
        <f>E941*D941</f>
        <v>0</v>
      </c>
      <c r="G941" s="200"/>
    </row>
    <row r="942" spans="1:7">
      <c r="A942" s="562"/>
      <c r="B942" s="677"/>
      <c r="C942" s="676"/>
      <c r="D942" s="203"/>
      <c r="E942" s="968"/>
      <c r="F942" s="581"/>
      <c r="G942" s="200"/>
    </row>
    <row r="943" spans="1:7">
      <c r="A943" s="562" t="s">
        <v>1447</v>
      </c>
      <c r="B943" s="677" t="s">
        <v>390</v>
      </c>
      <c r="C943" s="676" t="s">
        <v>128</v>
      </c>
      <c r="D943" s="231">
        <v>500000</v>
      </c>
      <c r="E943" s="967"/>
      <c r="F943" s="581">
        <f>E943*D943</f>
        <v>0</v>
      </c>
      <c r="G943" s="200"/>
    </row>
    <row r="944" spans="1:7">
      <c r="A944" s="562"/>
      <c r="B944" s="677"/>
      <c r="C944" s="676"/>
      <c r="D944" s="203"/>
      <c r="E944" s="960"/>
      <c r="F944" s="581"/>
      <c r="G944" s="200"/>
    </row>
    <row r="945" spans="1:7" ht="14">
      <c r="A945" s="562"/>
      <c r="B945" s="678" t="s">
        <v>391</v>
      </c>
      <c r="C945" s="676"/>
      <c r="D945" s="203"/>
      <c r="E945" s="960"/>
      <c r="F945" s="581"/>
      <c r="G945" s="200"/>
    </row>
    <row r="946" spans="1:7">
      <c r="A946" s="562"/>
      <c r="B946" s="677"/>
      <c r="C946" s="676"/>
      <c r="D946" s="203"/>
      <c r="E946" s="960"/>
      <c r="F946" s="581"/>
      <c r="G946" s="200"/>
    </row>
    <row r="947" spans="1:7" ht="41">
      <c r="A947" s="562" t="s">
        <v>1448</v>
      </c>
      <c r="B947" s="677" t="s">
        <v>1021</v>
      </c>
      <c r="C947" s="676" t="s">
        <v>776</v>
      </c>
      <c r="D947" s="203">
        <v>1</v>
      </c>
      <c r="E947" s="414"/>
      <c r="F947" s="581">
        <f>E947*D947</f>
        <v>0</v>
      </c>
      <c r="G947" s="200"/>
    </row>
    <row r="948" spans="1:7">
      <c r="A948" s="562"/>
      <c r="B948" s="677"/>
      <c r="C948" s="676"/>
      <c r="D948" s="203"/>
      <c r="E948" s="960"/>
      <c r="F948" s="581"/>
      <c r="G948" s="200"/>
    </row>
    <row r="949" spans="1:7">
      <c r="A949" s="562" t="s">
        <v>1449</v>
      </c>
      <c r="B949" s="677" t="s">
        <v>389</v>
      </c>
      <c r="C949" s="676" t="s">
        <v>128</v>
      </c>
      <c r="D949" s="231">
        <v>800800</v>
      </c>
      <c r="E949" s="967"/>
      <c r="F949" s="581">
        <f>E949*D949</f>
        <v>0</v>
      </c>
      <c r="G949" s="200"/>
    </row>
    <row r="950" spans="1:7">
      <c r="A950" s="562"/>
      <c r="B950" s="677"/>
      <c r="C950" s="676"/>
      <c r="D950" s="203"/>
      <c r="E950" s="968"/>
      <c r="F950" s="581"/>
      <c r="G950" s="200"/>
    </row>
    <row r="951" spans="1:7">
      <c r="A951" s="562" t="s">
        <v>1450</v>
      </c>
      <c r="B951" s="677" t="s">
        <v>390</v>
      </c>
      <c r="C951" s="676" t="s">
        <v>128</v>
      </c>
      <c r="D951" s="231">
        <v>800800</v>
      </c>
      <c r="E951" s="967"/>
      <c r="F951" s="581">
        <f>E951*D951</f>
        <v>0</v>
      </c>
      <c r="G951" s="200"/>
    </row>
    <row r="952" spans="1:7">
      <c r="A952" s="562"/>
      <c r="B952" s="677"/>
      <c r="C952" s="676"/>
      <c r="D952" s="203"/>
      <c r="E952" s="960"/>
      <c r="F952" s="581"/>
      <c r="G952" s="200"/>
    </row>
    <row r="953" spans="1:7" ht="14">
      <c r="A953" s="562"/>
      <c r="B953" s="678" t="s">
        <v>662</v>
      </c>
      <c r="C953" s="676"/>
      <c r="D953" s="203"/>
      <c r="E953" s="960"/>
      <c r="F953" s="581"/>
      <c r="G953" s="200"/>
    </row>
    <row r="954" spans="1:7">
      <c r="A954" s="562"/>
      <c r="B954" s="677"/>
      <c r="C954" s="676"/>
      <c r="D954" s="203"/>
      <c r="E954" s="960"/>
      <c r="F954" s="581"/>
      <c r="G954" s="200"/>
    </row>
    <row r="955" spans="1:7" ht="41.5">
      <c r="A955" s="562" t="s">
        <v>1451</v>
      </c>
      <c r="B955" s="677" t="s">
        <v>1022</v>
      </c>
      <c r="C955" s="676" t="s">
        <v>776</v>
      </c>
      <c r="D955" s="203">
        <v>1</v>
      </c>
      <c r="E955" s="414"/>
      <c r="F955" s="581">
        <f>E955*D955</f>
        <v>0</v>
      </c>
      <c r="G955" s="200"/>
    </row>
    <row r="956" spans="1:7">
      <c r="A956" s="562"/>
      <c r="B956" s="230"/>
      <c r="C956" s="8"/>
      <c r="D956" s="203"/>
      <c r="E956" s="960"/>
      <c r="F956" s="581"/>
      <c r="G956" s="200"/>
    </row>
    <row r="957" spans="1:7">
      <c r="A957" s="562" t="s">
        <v>1452</v>
      </c>
      <c r="B957" s="230" t="s">
        <v>389</v>
      </c>
      <c r="C957" s="8" t="s">
        <v>128</v>
      </c>
      <c r="D957" s="231">
        <v>300000</v>
      </c>
      <c r="E957" s="967"/>
      <c r="F957" s="581">
        <f>E957*D957</f>
        <v>0</v>
      </c>
      <c r="G957" s="200"/>
    </row>
    <row r="958" spans="1:7">
      <c r="A958" s="562"/>
      <c r="B958" s="230"/>
      <c r="C958" s="8"/>
      <c r="D958" s="203"/>
      <c r="E958" s="968"/>
      <c r="F958" s="581"/>
      <c r="G958" s="200"/>
    </row>
    <row r="959" spans="1:7">
      <c r="A959" s="562" t="s">
        <v>1453</v>
      </c>
      <c r="B959" s="230" t="s">
        <v>390</v>
      </c>
      <c r="C959" s="8" t="s">
        <v>128</v>
      </c>
      <c r="D959" s="231">
        <v>300000</v>
      </c>
      <c r="E959" s="967"/>
      <c r="F959" s="581">
        <f>E959*D959</f>
        <v>0</v>
      </c>
      <c r="G959" s="200"/>
    </row>
    <row r="960" spans="1:7">
      <c r="A960" s="562"/>
      <c r="B960" s="230"/>
      <c r="C960" s="8"/>
      <c r="D960" s="231"/>
      <c r="E960" s="960"/>
      <c r="F960" s="581"/>
      <c r="G960" s="200"/>
    </row>
    <row r="961" spans="1:7">
      <c r="A961" s="562"/>
      <c r="B961" s="230"/>
      <c r="C961" s="8"/>
      <c r="D961" s="231"/>
      <c r="E961" s="960"/>
      <c r="F961" s="581"/>
      <c r="G961" s="200"/>
    </row>
    <row r="962" spans="1:7" ht="14">
      <c r="A962" s="562" t="s">
        <v>1456</v>
      </c>
      <c r="B962" s="232" t="s">
        <v>663</v>
      </c>
      <c r="C962" s="8"/>
      <c r="D962" s="203"/>
      <c r="E962" s="960"/>
      <c r="F962" s="581"/>
      <c r="G962" s="200"/>
    </row>
    <row r="963" spans="1:7">
      <c r="A963" s="562"/>
      <c r="B963" s="230"/>
      <c r="C963" s="8"/>
      <c r="D963" s="203"/>
      <c r="E963" s="960"/>
      <c r="F963" s="581"/>
      <c r="G963" s="200"/>
    </row>
    <row r="964" spans="1:7" ht="28">
      <c r="A964" s="562" t="s">
        <v>1454</v>
      </c>
      <c r="B964" s="230" t="s">
        <v>1023</v>
      </c>
      <c r="C964" s="8" t="s">
        <v>139</v>
      </c>
      <c r="D964" s="203">
        <v>1</v>
      </c>
      <c r="E964" s="414"/>
      <c r="F964" s="581">
        <f>E964*D964</f>
        <v>0</v>
      </c>
      <c r="G964" s="200"/>
    </row>
    <row r="965" spans="1:7">
      <c r="A965" s="562"/>
      <c r="B965" s="230"/>
      <c r="C965" s="8"/>
      <c r="D965" s="203"/>
      <c r="E965" s="960"/>
      <c r="F965" s="581"/>
      <c r="G965" s="200"/>
    </row>
    <row r="966" spans="1:7">
      <c r="A966" s="562" t="s">
        <v>1455</v>
      </c>
      <c r="B966" s="230" t="s">
        <v>389</v>
      </c>
      <c r="C966" s="8" t="s">
        <v>392</v>
      </c>
      <c r="D966" s="231">
        <f>F964</f>
        <v>0</v>
      </c>
      <c r="E966" s="967"/>
      <c r="F966" s="581">
        <f>E966*D966</f>
        <v>0</v>
      </c>
      <c r="G966" s="200"/>
    </row>
    <row r="967" spans="1:7">
      <c r="A967" s="562"/>
      <c r="B967" s="230"/>
      <c r="C967" s="8"/>
      <c r="D967" s="203"/>
      <c r="E967" s="968"/>
      <c r="F967" s="581"/>
      <c r="G967" s="200"/>
    </row>
    <row r="968" spans="1:7">
      <c r="A968" s="562" t="s">
        <v>1456</v>
      </c>
      <c r="B968" s="230" t="s">
        <v>390</v>
      </c>
      <c r="C968" s="8" t="s">
        <v>392</v>
      </c>
      <c r="D968" s="231">
        <f>F964</f>
        <v>0</v>
      </c>
      <c r="E968" s="967"/>
      <c r="F968" s="581">
        <f>E968*D968</f>
        <v>0</v>
      </c>
      <c r="G968" s="200"/>
    </row>
    <row r="969" spans="1:7">
      <c r="A969" s="562"/>
      <c r="B969" s="230"/>
      <c r="C969" s="8"/>
      <c r="D969" s="231"/>
      <c r="E969" s="960"/>
      <c r="F969" s="581"/>
      <c r="G969" s="200"/>
    </row>
    <row r="970" spans="1:7" ht="14">
      <c r="A970" s="562"/>
      <c r="B970" s="20"/>
      <c r="C970" s="203"/>
      <c r="D970" s="203"/>
      <c r="E970" s="960"/>
      <c r="F970" s="581"/>
      <c r="G970" s="200"/>
    </row>
    <row r="971" spans="1:7">
      <c r="A971" s="562"/>
      <c r="B971" s="233"/>
      <c r="C971" s="203"/>
      <c r="D971" s="203"/>
      <c r="E971" s="960"/>
      <c r="F971" s="581"/>
      <c r="G971" s="200"/>
    </row>
    <row r="972" spans="1:7" ht="14">
      <c r="A972" s="562"/>
      <c r="B972" s="20" t="s">
        <v>455</v>
      </c>
      <c r="C972" s="203"/>
      <c r="D972" s="203"/>
      <c r="E972" s="960"/>
      <c r="F972" s="581"/>
      <c r="G972" s="200"/>
    </row>
    <row r="973" spans="1:7">
      <c r="A973" s="562"/>
      <c r="B973" s="19"/>
      <c r="C973" s="203"/>
      <c r="D973" s="203"/>
      <c r="E973" s="960"/>
      <c r="F973" s="581"/>
      <c r="G973" s="200"/>
    </row>
    <row r="974" spans="1:7">
      <c r="A974" s="562"/>
      <c r="B974" s="19"/>
      <c r="C974" s="203"/>
      <c r="D974" s="203"/>
      <c r="E974" s="960"/>
      <c r="F974" s="581"/>
      <c r="G974" s="200"/>
    </row>
    <row r="975" spans="1:7" ht="27">
      <c r="A975" s="562" t="s">
        <v>1457</v>
      </c>
      <c r="B975" s="155" t="s">
        <v>840</v>
      </c>
      <c r="C975" s="35" t="s">
        <v>5</v>
      </c>
      <c r="D975" s="234">
        <v>500</v>
      </c>
      <c r="E975" s="414"/>
      <c r="F975" s="589">
        <f t="shared" ref="F975:F1002" si="16">E975*D975</f>
        <v>0</v>
      </c>
      <c r="G975" s="200"/>
    </row>
    <row r="976" spans="1:7">
      <c r="A976" s="562"/>
      <c r="B976" s="156"/>
      <c r="C976" s="35"/>
      <c r="D976" s="234"/>
      <c r="E976" s="969"/>
      <c r="F976" s="589"/>
      <c r="G976" s="200"/>
    </row>
    <row r="977" spans="1:7">
      <c r="A977" s="562" t="s">
        <v>1458</v>
      </c>
      <c r="B977" s="156" t="s">
        <v>568</v>
      </c>
      <c r="C977" s="35" t="s">
        <v>5</v>
      </c>
      <c r="D977" s="234">
        <v>377.4</v>
      </c>
      <c r="E977" s="414"/>
      <c r="F977" s="589">
        <f t="shared" si="16"/>
        <v>0</v>
      </c>
      <c r="G977" s="200"/>
    </row>
    <row r="978" spans="1:7">
      <c r="A978" s="562"/>
      <c r="B978" s="156"/>
      <c r="C978" s="35"/>
      <c r="D978" s="234"/>
      <c r="E978" s="969"/>
      <c r="F978" s="589"/>
      <c r="G978" s="200"/>
    </row>
    <row r="979" spans="1:7" ht="27">
      <c r="A979" s="562" t="s">
        <v>1459</v>
      </c>
      <c r="B979" s="155" t="s">
        <v>569</v>
      </c>
      <c r="C979" s="35" t="s">
        <v>5</v>
      </c>
      <c r="D979" s="234">
        <v>500</v>
      </c>
      <c r="E979" s="414"/>
      <c r="F979" s="589">
        <f t="shared" si="16"/>
        <v>0</v>
      </c>
      <c r="G979" s="200"/>
    </row>
    <row r="980" spans="1:7">
      <c r="A980" s="562"/>
      <c r="B980" s="156"/>
      <c r="C980" s="35"/>
      <c r="D980" s="234"/>
      <c r="E980" s="969"/>
      <c r="F980" s="589"/>
      <c r="G980" s="200"/>
    </row>
    <row r="981" spans="1:7" ht="40.5">
      <c r="A981" s="562" t="s">
        <v>1460</v>
      </c>
      <c r="B981" s="155" t="s">
        <v>485</v>
      </c>
      <c r="C981" s="35" t="s">
        <v>11</v>
      </c>
      <c r="D981" s="234">
        <v>532</v>
      </c>
      <c r="E981" s="414"/>
      <c r="F981" s="589">
        <f t="shared" si="16"/>
        <v>0</v>
      </c>
      <c r="G981" s="200"/>
    </row>
    <row r="982" spans="1:7">
      <c r="A982" s="562"/>
      <c r="B982" s="156"/>
      <c r="C982" s="35"/>
      <c r="D982" s="234"/>
      <c r="E982" s="969"/>
      <c r="F982" s="589"/>
      <c r="G982" s="200"/>
    </row>
    <row r="983" spans="1:7" ht="25" customHeight="1">
      <c r="A983" s="562" t="s">
        <v>1461</v>
      </c>
      <c r="B983" s="156" t="s">
        <v>571</v>
      </c>
      <c r="C983" s="35" t="s">
        <v>11</v>
      </c>
      <c r="D983" s="234">
        <v>456</v>
      </c>
      <c r="E983" s="414"/>
      <c r="F983" s="589">
        <f t="shared" si="16"/>
        <v>0</v>
      </c>
      <c r="G983" s="200"/>
    </row>
    <row r="984" spans="1:7" ht="25" customHeight="1">
      <c r="A984" s="562"/>
      <c r="B984" s="156"/>
      <c r="C984" s="35"/>
      <c r="D984" s="234"/>
      <c r="E984" s="969"/>
      <c r="F984" s="589"/>
      <c r="G984" s="200"/>
    </row>
    <row r="985" spans="1:7" ht="25" customHeight="1">
      <c r="A985" s="562" t="s">
        <v>1462</v>
      </c>
      <c r="B985" s="156" t="s">
        <v>572</v>
      </c>
      <c r="C985" s="35" t="s">
        <v>11</v>
      </c>
      <c r="D985" s="234">
        <v>456</v>
      </c>
      <c r="E985" s="414"/>
      <c r="F985" s="589">
        <f t="shared" si="16"/>
        <v>0</v>
      </c>
      <c r="G985" s="200"/>
    </row>
    <row r="986" spans="1:7" ht="25" customHeight="1">
      <c r="A986" s="562"/>
      <c r="B986" s="156"/>
      <c r="C986" s="35"/>
      <c r="D986" s="234"/>
      <c r="E986" s="969"/>
      <c r="F986" s="589"/>
      <c r="G986" s="200"/>
    </row>
    <row r="987" spans="1:7" ht="25" customHeight="1">
      <c r="A987" s="562" t="s">
        <v>1463</v>
      </c>
      <c r="B987" s="156" t="s">
        <v>828</v>
      </c>
      <c r="C987" s="35" t="s">
        <v>5</v>
      </c>
      <c r="D987" s="234">
        <v>32.96</v>
      </c>
      <c r="E987" s="414"/>
      <c r="F987" s="589">
        <f t="shared" si="16"/>
        <v>0</v>
      </c>
      <c r="G987" s="200"/>
    </row>
    <row r="988" spans="1:7" ht="25" customHeight="1">
      <c r="A988" s="562"/>
      <c r="B988" s="156"/>
      <c r="C988" s="35"/>
      <c r="D988" s="234"/>
      <c r="E988" s="969"/>
      <c r="F988" s="589"/>
      <c r="G988" s="200"/>
    </row>
    <row r="989" spans="1:7" ht="25" customHeight="1">
      <c r="A989" s="562" t="s">
        <v>1464</v>
      </c>
      <c r="B989" s="155" t="s">
        <v>522</v>
      </c>
      <c r="C989" s="35" t="s">
        <v>2</v>
      </c>
      <c r="D989" s="234">
        <v>136</v>
      </c>
      <c r="E989" s="414"/>
      <c r="F989" s="589">
        <f t="shared" si="16"/>
        <v>0</v>
      </c>
      <c r="G989" s="200"/>
    </row>
    <row r="990" spans="1:7" ht="25" customHeight="1">
      <c r="A990" s="562"/>
      <c r="B990" s="156"/>
      <c r="C990" s="35"/>
      <c r="D990" s="234"/>
      <c r="E990" s="969"/>
      <c r="F990" s="589"/>
      <c r="G990" s="200"/>
    </row>
    <row r="991" spans="1:7" ht="25" customHeight="1">
      <c r="A991" s="562" t="s">
        <v>1465</v>
      </c>
      <c r="B991" s="155" t="s">
        <v>573</v>
      </c>
      <c r="C991" s="35" t="s">
        <v>2</v>
      </c>
      <c r="D991" s="234">
        <v>136</v>
      </c>
      <c r="E991" s="414"/>
      <c r="F991" s="589">
        <f t="shared" si="16"/>
        <v>0</v>
      </c>
      <c r="G991" s="200"/>
    </row>
    <row r="992" spans="1:7" ht="25" customHeight="1">
      <c r="A992" s="562"/>
      <c r="B992" s="156"/>
      <c r="C992" s="35"/>
      <c r="D992" s="234"/>
      <c r="E992" s="969"/>
      <c r="F992" s="589"/>
      <c r="G992" s="200"/>
    </row>
    <row r="993" spans="1:7" ht="36" customHeight="1">
      <c r="A993" s="562" t="s">
        <v>1466</v>
      </c>
      <c r="B993" s="155" t="s">
        <v>574</v>
      </c>
      <c r="C993" s="35" t="s">
        <v>11</v>
      </c>
      <c r="D993" s="234">
        <v>456</v>
      </c>
      <c r="E993" s="414"/>
      <c r="F993" s="589">
        <f t="shared" si="16"/>
        <v>0</v>
      </c>
      <c r="G993" s="200"/>
    </row>
    <row r="994" spans="1:7" ht="25" customHeight="1">
      <c r="A994" s="562"/>
      <c r="B994" s="155"/>
      <c r="C994" s="35"/>
      <c r="D994" s="234"/>
      <c r="E994" s="969"/>
      <c r="F994" s="589"/>
      <c r="G994" s="200"/>
    </row>
    <row r="995" spans="1:7" ht="25" customHeight="1">
      <c r="A995" s="562"/>
      <c r="B995" s="155"/>
      <c r="C995" s="35"/>
      <c r="D995" s="234"/>
      <c r="E995" s="969"/>
      <c r="F995" s="589"/>
      <c r="G995" s="200"/>
    </row>
    <row r="996" spans="1:7" ht="25" customHeight="1">
      <c r="A996" s="562"/>
      <c r="B996" s="82" t="s">
        <v>79</v>
      </c>
      <c r="C996" s="35"/>
      <c r="D996" s="234"/>
      <c r="E996" s="969"/>
      <c r="F996" s="589"/>
      <c r="G996" s="200"/>
    </row>
    <row r="997" spans="1:7" ht="25" customHeight="1">
      <c r="A997" s="562"/>
      <c r="B997" s="82"/>
      <c r="C997" s="35"/>
      <c r="D997" s="234"/>
      <c r="E997" s="969"/>
      <c r="F997" s="589"/>
      <c r="G997" s="200"/>
    </row>
    <row r="998" spans="1:7" ht="25" customHeight="1">
      <c r="A998" s="562" t="s">
        <v>1467</v>
      </c>
      <c r="B998" s="155" t="s">
        <v>659</v>
      </c>
      <c r="C998" s="35" t="s">
        <v>11</v>
      </c>
      <c r="D998" s="234">
        <v>74</v>
      </c>
      <c r="E998" s="414"/>
      <c r="F998" s="589">
        <f t="shared" si="16"/>
        <v>0</v>
      </c>
      <c r="G998" s="200"/>
    </row>
    <row r="999" spans="1:7" ht="25" customHeight="1">
      <c r="A999" s="562"/>
      <c r="B999" s="82"/>
      <c r="C999" s="35"/>
      <c r="D999" s="234"/>
      <c r="E999" s="969"/>
      <c r="F999" s="589"/>
      <c r="G999" s="200"/>
    </row>
    <row r="1000" spans="1:7" ht="25" customHeight="1">
      <c r="A1000" s="562" t="s">
        <v>1468</v>
      </c>
      <c r="B1000" s="156" t="s">
        <v>660</v>
      </c>
      <c r="C1000" s="35" t="s">
        <v>5</v>
      </c>
      <c r="D1000" s="234">
        <v>8.14</v>
      </c>
      <c r="E1000" s="414"/>
      <c r="F1000" s="589">
        <f t="shared" si="16"/>
        <v>0</v>
      </c>
      <c r="G1000" s="200"/>
    </row>
    <row r="1001" spans="1:7" ht="25" customHeight="1">
      <c r="A1001" s="562"/>
      <c r="B1001" s="156"/>
      <c r="C1001" s="35"/>
      <c r="D1001" s="234"/>
      <c r="E1001" s="969"/>
      <c r="F1001" s="589"/>
      <c r="G1001" s="200"/>
    </row>
    <row r="1002" spans="1:7" ht="25" customHeight="1">
      <c r="A1002" s="562" t="s">
        <v>1469</v>
      </c>
      <c r="B1002" s="156" t="s">
        <v>661</v>
      </c>
      <c r="C1002" s="35" t="s">
        <v>11</v>
      </c>
      <c r="D1002" s="234">
        <v>74</v>
      </c>
      <c r="E1002" s="414"/>
      <c r="F1002" s="589">
        <f t="shared" si="16"/>
        <v>0</v>
      </c>
      <c r="G1002" s="200"/>
    </row>
    <row r="1003" spans="1:7" ht="25" customHeight="1">
      <c r="A1003" s="562"/>
      <c r="B1003" s="235"/>
      <c r="C1003" s="235"/>
      <c r="D1003" s="203"/>
      <c r="E1003" s="960"/>
      <c r="F1003" s="581"/>
      <c r="G1003" s="200"/>
    </row>
    <row r="1004" spans="1:7" ht="25" customHeight="1">
      <c r="A1004" s="569"/>
      <c r="B1004" s="236"/>
      <c r="C1004" s="236"/>
      <c r="D1004" s="977"/>
      <c r="E1004" s="970"/>
      <c r="F1004" s="590"/>
      <c r="G1004" s="200"/>
    </row>
    <row r="1005" spans="1:7" ht="30" customHeight="1" thickBot="1">
      <c r="A1005" s="722"/>
      <c r="B1005" s="723" t="s">
        <v>163</v>
      </c>
      <c r="C1005" s="724"/>
      <c r="D1005" s="978"/>
      <c r="E1005" s="971"/>
      <c r="F1005" s="725">
        <f>SUM(F10:F1004)</f>
        <v>0</v>
      </c>
      <c r="G1005" s="200"/>
    </row>
    <row r="1006" spans="1:7" ht="14" thickTop="1">
      <c r="A1006" s="563"/>
      <c r="B1006" s="237"/>
      <c r="C1006" s="237"/>
      <c r="D1006" s="979"/>
      <c r="E1006" s="972"/>
      <c r="F1006" s="591"/>
      <c r="G1006" s="200"/>
    </row>
    <row r="1007" spans="1:7">
      <c r="A1007" s="563"/>
      <c r="B1007" s="237"/>
      <c r="C1007" s="237"/>
      <c r="D1007" s="979"/>
      <c r="E1007" s="972"/>
      <c r="F1007" s="591"/>
      <c r="G1007" s="200"/>
    </row>
    <row r="1008" spans="1:7">
      <c r="A1008" s="563"/>
      <c r="B1008" s="237"/>
      <c r="C1008" s="237"/>
      <c r="D1008" s="979"/>
      <c r="E1008" s="972"/>
      <c r="F1008" s="591"/>
      <c r="G1008" s="200"/>
    </row>
    <row r="1009" spans="1:7">
      <c r="A1009" s="563"/>
      <c r="B1009" s="237"/>
      <c r="C1009" s="237"/>
      <c r="D1009" s="979"/>
      <c r="E1009" s="972"/>
      <c r="F1009" s="591"/>
      <c r="G1009" s="200"/>
    </row>
    <row r="1010" spans="1:7" ht="14" thickBot="1">
      <c r="A1010" s="564"/>
      <c r="B1010" s="238"/>
      <c r="C1010" s="238"/>
      <c r="D1010" s="980"/>
      <c r="E1010" s="973"/>
      <c r="F1010" s="592"/>
      <c r="G1010" s="239"/>
    </row>
  </sheetData>
  <mergeCells count="6">
    <mergeCell ref="A1:F1"/>
    <mergeCell ref="A2:F2"/>
    <mergeCell ref="B6:B7"/>
    <mergeCell ref="A5:F5"/>
    <mergeCell ref="A3:F3"/>
    <mergeCell ref="A4:F4"/>
  </mergeCells>
  <conditionalFormatting sqref="B12">
    <cfRule type="cellIs" dxfId="21" priority="1" stopIfTrue="1" operator="equal">
      <formula>"""Enter Qty"""</formula>
    </cfRule>
  </conditionalFormatting>
  <printOptions gridLines="1"/>
  <pageMargins left="0.70866141732283472" right="0.70866141732283472" top="0.74803149606299213" bottom="0.74803149606299213" header="0.31496062992125984" footer="0.31496062992125984"/>
  <pageSetup paperSize="9" scale="66" fitToHeight="0" orientation="portrait" r:id="rId1"/>
  <rowBreaks count="1" manualBreakCount="1">
    <brk id="86" max="5" man="1"/>
  </rowBreaks>
  <ignoredErrors>
    <ignoredError sqref="F815 F806:F813"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AD8A3-E88A-4261-BBA0-D01D19B21444}">
  <dimension ref="A1:G46"/>
  <sheetViews>
    <sheetView view="pageBreakPreview" topLeftCell="A2" zoomScale="89" zoomScaleNormal="100" zoomScaleSheetLayoutView="89" workbookViewId="0">
      <selection activeCell="E29" sqref="E16:E29"/>
    </sheetView>
  </sheetViews>
  <sheetFormatPr defaultColWidth="8.81640625" defaultRowHeight="13.5"/>
  <cols>
    <col min="1" max="1" width="8.81640625" style="1"/>
    <col min="2" max="2" width="65.1796875" style="1" customWidth="1"/>
    <col min="3" max="3" width="8.81640625" style="30"/>
    <col min="4" max="4" width="10.1796875" style="30" customWidth="1"/>
    <col min="5" max="5" width="13.81640625" style="33" bestFit="1" customWidth="1"/>
    <col min="6" max="6" width="20.36328125" style="742" customWidth="1"/>
    <col min="7" max="7" width="8.81640625" style="1"/>
    <col min="8" max="10" width="12" style="1" bestFit="1" customWidth="1"/>
    <col min="11" max="11" width="11.90625" style="1" bestFit="1" customWidth="1"/>
    <col min="12" max="16384" width="8.81640625" style="1"/>
  </cols>
  <sheetData>
    <row r="1" spans="1:6" ht="20" customHeight="1">
      <c r="A1" s="855" t="s">
        <v>1013</v>
      </c>
      <c r="B1" s="856"/>
      <c r="C1" s="856"/>
      <c r="D1" s="856"/>
      <c r="E1" s="856"/>
      <c r="F1" s="857"/>
    </row>
    <row r="2" spans="1:6" ht="20" customHeight="1">
      <c r="A2" s="858" t="s">
        <v>1729</v>
      </c>
      <c r="B2" s="859"/>
      <c r="C2" s="859"/>
      <c r="D2" s="859"/>
      <c r="E2" s="859"/>
      <c r="F2" s="860"/>
    </row>
    <row r="3" spans="1:6" ht="20" customHeight="1">
      <c r="A3" s="861" t="s">
        <v>1016</v>
      </c>
      <c r="B3" s="859"/>
      <c r="C3" s="859"/>
      <c r="D3" s="859"/>
      <c r="E3" s="859"/>
      <c r="F3" s="860"/>
    </row>
    <row r="4" spans="1:6" ht="20" customHeight="1">
      <c r="A4" s="854" t="s">
        <v>1130</v>
      </c>
      <c r="B4" s="847"/>
      <c r="C4" s="847"/>
      <c r="D4" s="847"/>
      <c r="E4" s="847"/>
      <c r="F4" s="848"/>
    </row>
    <row r="5" spans="1:6" ht="20" customHeight="1" thickBot="1">
      <c r="A5" s="862" t="s">
        <v>1028</v>
      </c>
      <c r="B5" s="863"/>
      <c r="C5" s="863"/>
      <c r="D5" s="863"/>
      <c r="E5" s="863"/>
      <c r="F5" s="864"/>
    </row>
    <row r="6" spans="1:6" ht="22" customHeight="1">
      <c r="A6" s="337" t="s">
        <v>50</v>
      </c>
      <c r="B6" s="337" t="s">
        <v>34</v>
      </c>
      <c r="C6" s="338" t="s">
        <v>35</v>
      </c>
      <c r="D6" s="338" t="s">
        <v>36</v>
      </c>
      <c r="E6" s="524" t="s">
        <v>159</v>
      </c>
      <c r="F6" s="733" t="s">
        <v>160</v>
      </c>
    </row>
    <row r="7" spans="1:6" ht="14">
      <c r="A7" s="4"/>
      <c r="B7" s="7"/>
      <c r="C7" s="6"/>
      <c r="D7" s="6"/>
      <c r="E7" s="81"/>
      <c r="F7" s="734"/>
    </row>
    <row r="8" spans="1:6" ht="14">
      <c r="A8" s="4"/>
      <c r="B8" s="4"/>
      <c r="C8" s="8"/>
      <c r="D8" s="8"/>
      <c r="E8" s="81"/>
      <c r="F8" s="735"/>
    </row>
    <row r="9" spans="1:6" ht="14">
      <c r="A9" s="4"/>
      <c r="B9" s="7" t="s">
        <v>630</v>
      </c>
      <c r="C9" s="8"/>
      <c r="D9" s="8"/>
      <c r="E9" s="81"/>
      <c r="F9" s="734"/>
    </row>
    <row r="10" spans="1:6" ht="14">
      <c r="A10" s="4"/>
      <c r="B10" s="7"/>
      <c r="C10" s="8"/>
      <c r="D10" s="8"/>
      <c r="E10" s="81"/>
      <c r="F10" s="734"/>
    </row>
    <row r="11" spans="1:6" ht="15">
      <c r="A11" s="4"/>
      <c r="B11" s="508" t="s">
        <v>465</v>
      </c>
      <c r="C11" s="8"/>
      <c r="D11" s="8"/>
      <c r="E11" s="81"/>
      <c r="F11" s="734"/>
    </row>
    <row r="12" spans="1:6" ht="137.5">
      <c r="A12" s="4"/>
      <c r="B12" s="187" t="s">
        <v>848</v>
      </c>
      <c r="C12" s="8"/>
      <c r="D12" s="8"/>
      <c r="E12" s="81"/>
      <c r="F12" s="734"/>
    </row>
    <row r="13" spans="1:6">
      <c r="A13" s="4"/>
      <c r="B13" s="506"/>
      <c r="C13" s="8"/>
      <c r="D13" s="8"/>
      <c r="E13" s="81"/>
      <c r="F13" s="734"/>
    </row>
    <row r="14" spans="1:6" ht="37.5">
      <c r="A14" s="4"/>
      <c r="B14" s="454" t="s">
        <v>1244</v>
      </c>
      <c r="C14" s="8"/>
      <c r="D14" s="8"/>
      <c r="E14" s="81"/>
      <c r="F14" s="736"/>
    </row>
    <row r="15" spans="1:6" ht="14">
      <c r="A15" s="4"/>
      <c r="B15" s="7"/>
      <c r="C15" s="8"/>
      <c r="D15" s="8"/>
      <c r="E15" s="81"/>
      <c r="F15" s="736"/>
    </row>
    <row r="16" spans="1:6" ht="96" customHeight="1">
      <c r="A16" s="4" t="s">
        <v>1524</v>
      </c>
      <c r="B16" s="83" t="s">
        <v>810</v>
      </c>
      <c r="C16" s="8" t="s">
        <v>32</v>
      </c>
      <c r="D16" s="86">
        <f>6*3*2</f>
        <v>36</v>
      </c>
      <c r="E16" s="422"/>
      <c r="F16" s="737">
        <f>D16*E16</f>
        <v>0</v>
      </c>
    </row>
    <row r="17" spans="1:7">
      <c r="A17" s="4"/>
      <c r="B17" s="4"/>
      <c r="C17" s="8"/>
      <c r="D17" s="86"/>
      <c r="E17" s="87"/>
      <c r="F17" s="737"/>
    </row>
    <row r="18" spans="1:7">
      <c r="A18" s="4"/>
      <c r="B18" s="8"/>
      <c r="C18" s="8"/>
      <c r="D18" s="87"/>
      <c r="E18" s="423"/>
      <c r="F18" s="737"/>
    </row>
    <row r="19" spans="1:7" ht="47" customHeight="1">
      <c r="A19" s="4" t="s">
        <v>1525</v>
      </c>
      <c r="B19" s="512" t="s">
        <v>809</v>
      </c>
      <c r="C19" s="88" t="s">
        <v>32</v>
      </c>
      <c r="D19" s="89">
        <v>36</v>
      </c>
      <c r="E19" s="424"/>
      <c r="F19" s="737">
        <f>D19*E19</f>
        <v>0</v>
      </c>
      <c r="G19" s="513"/>
    </row>
    <row r="20" spans="1:7" ht="13.5" customHeight="1">
      <c r="A20" s="4"/>
      <c r="B20" s="514"/>
      <c r="C20" s="92"/>
      <c r="D20" s="93"/>
      <c r="E20" s="425"/>
      <c r="F20" s="736"/>
      <c r="G20" s="513"/>
    </row>
    <row r="21" spans="1:7" ht="13.5" customHeight="1">
      <c r="A21" s="4"/>
      <c r="B21" s="515"/>
      <c r="C21" s="95"/>
      <c r="D21" s="96"/>
      <c r="E21" s="426"/>
      <c r="F21" s="736"/>
      <c r="G21" s="513"/>
    </row>
    <row r="22" spans="1:7" ht="37.5" customHeight="1">
      <c r="A22" s="4" t="s">
        <v>1526</v>
      </c>
      <c r="B22" s="514" t="s">
        <v>789</v>
      </c>
      <c r="C22" s="92" t="s">
        <v>2</v>
      </c>
      <c r="D22" s="93">
        <v>154</v>
      </c>
      <c r="E22" s="427"/>
      <c r="F22" s="737">
        <f>D22*E22</f>
        <v>0</v>
      </c>
      <c r="G22" s="513"/>
    </row>
    <row r="23" spans="1:7" ht="13.5" customHeight="1">
      <c r="A23" s="4"/>
      <c r="B23" s="515"/>
      <c r="C23" s="95"/>
      <c r="D23" s="96"/>
      <c r="E23" s="426"/>
      <c r="F23" s="736"/>
      <c r="G23" s="513"/>
    </row>
    <row r="24" spans="1:7" ht="13.5" customHeight="1">
      <c r="A24" s="4"/>
      <c r="B24" s="514"/>
      <c r="C24" s="92"/>
      <c r="D24" s="93"/>
      <c r="E24" s="425"/>
      <c r="F24" s="736"/>
      <c r="G24" s="513"/>
    </row>
    <row r="25" spans="1:7" ht="13.5" customHeight="1">
      <c r="A25" s="4"/>
      <c r="B25" s="515"/>
      <c r="C25" s="95"/>
      <c r="D25" s="96"/>
      <c r="E25" s="426"/>
      <c r="F25" s="736"/>
      <c r="G25" s="513"/>
    </row>
    <row r="26" spans="1:7" ht="13.5" customHeight="1">
      <c r="A26" s="4"/>
      <c r="B26" s="514"/>
      <c r="C26" s="92"/>
      <c r="D26" s="93"/>
      <c r="E26" s="425"/>
      <c r="F26" s="736"/>
      <c r="G26" s="513"/>
    </row>
    <row r="27" spans="1:7" ht="13.5" customHeight="1">
      <c r="A27" s="4"/>
      <c r="B27" s="515"/>
      <c r="C27" s="95"/>
      <c r="D27" s="96"/>
      <c r="E27" s="426"/>
      <c r="F27" s="736"/>
      <c r="G27" s="513"/>
    </row>
    <row r="28" spans="1:7" ht="13.5" customHeight="1">
      <c r="A28" s="4"/>
      <c r="B28" s="514"/>
      <c r="C28" s="92"/>
      <c r="D28" s="93"/>
      <c r="E28" s="425"/>
      <c r="F28" s="736"/>
      <c r="G28" s="513"/>
    </row>
    <row r="29" spans="1:7" ht="13.5" customHeight="1">
      <c r="A29" s="4"/>
      <c r="B29" s="515"/>
      <c r="C29" s="95"/>
      <c r="D29" s="96"/>
      <c r="E29" s="426"/>
      <c r="F29" s="736"/>
      <c r="G29" s="513"/>
    </row>
    <row r="30" spans="1:7" ht="13.5" customHeight="1">
      <c r="A30" s="4"/>
      <c r="B30" s="514"/>
      <c r="C30" s="610"/>
      <c r="D30" s="93"/>
      <c r="E30" s="425"/>
      <c r="F30" s="736"/>
      <c r="G30" s="513"/>
    </row>
    <row r="31" spans="1:7" ht="13.5" customHeight="1">
      <c r="A31" s="4"/>
      <c r="B31" s="514"/>
      <c r="C31" s="92"/>
      <c r="D31" s="93"/>
      <c r="E31" s="425"/>
      <c r="F31" s="736"/>
      <c r="G31" s="513"/>
    </row>
    <row r="32" spans="1:7" ht="13.5" customHeight="1">
      <c r="A32" s="4"/>
      <c r="B32" s="514"/>
      <c r="C32" s="92"/>
      <c r="D32" s="93"/>
      <c r="E32" s="425"/>
      <c r="F32" s="736"/>
      <c r="G32" s="513"/>
    </row>
    <row r="33" spans="1:7" ht="13.5" customHeight="1">
      <c r="A33" s="4"/>
      <c r="B33" s="515"/>
      <c r="C33" s="95"/>
      <c r="D33" s="96"/>
      <c r="E33" s="426"/>
      <c r="F33" s="736"/>
      <c r="G33" s="513"/>
    </row>
    <row r="34" spans="1:7" ht="13.5" customHeight="1">
      <c r="A34" s="4"/>
      <c r="B34" s="514"/>
      <c r="C34" s="92"/>
      <c r="D34" s="93"/>
      <c r="E34" s="425"/>
      <c r="F34" s="736"/>
      <c r="G34" s="513"/>
    </row>
    <row r="35" spans="1:7" ht="13.5" customHeight="1">
      <c r="A35" s="4"/>
      <c r="B35" s="515"/>
      <c r="C35" s="95"/>
      <c r="D35" s="96"/>
      <c r="E35" s="426"/>
      <c r="F35" s="736"/>
      <c r="G35" s="513"/>
    </row>
    <row r="36" spans="1:7" ht="13.5" customHeight="1">
      <c r="A36" s="4"/>
      <c r="B36" s="514"/>
      <c r="C36" s="92"/>
      <c r="D36" s="93"/>
      <c r="E36" s="425"/>
      <c r="F36" s="736"/>
      <c r="G36" s="513"/>
    </row>
    <row r="37" spans="1:7" ht="13.5" customHeight="1">
      <c r="A37" s="4"/>
      <c r="B37" s="515"/>
      <c r="C37" s="95"/>
      <c r="D37" s="96"/>
      <c r="E37" s="426"/>
      <c r="F37" s="736"/>
      <c r="G37" s="513"/>
    </row>
    <row r="38" spans="1:7" ht="13.5" customHeight="1">
      <c r="A38" s="4"/>
      <c r="B38" s="514"/>
      <c r="C38" s="92"/>
      <c r="D38" s="93"/>
      <c r="E38" s="425"/>
      <c r="F38" s="738"/>
      <c r="G38" s="513"/>
    </row>
    <row r="39" spans="1:7" ht="13.5" customHeight="1">
      <c r="A39" s="4"/>
      <c r="B39" s="515"/>
      <c r="C39" s="95"/>
      <c r="D39" s="96"/>
      <c r="E39" s="426"/>
      <c r="F39" s="738"/>
      <c r="G39" s="513"/>
    </row>
    <row r="40" spans="1:7" ht="13.5" customHeight="1">
      <c r="A40" s="4"/>
      <c r="B40" s="514"/>
      <c r="C40" s="92"/>
      <c r="D40" s="93"/>
      <c r="E40" s="425"/>
      <c r="F40" s="738"/>
      <c r="G40" s="513"/>
    </row>
    <row r="41" spans="1:7" ht="13.5" customHeight="1">
      <c r="A41" s="4"/>
      <c r="B41" s="514"/>
      <c r="C41" s="92"/>
      <c r="D41" s="516"/>
      <c r="E41" s="525"/>
      <c r="F41" s="738"/>
      <c r="G41" s="513"/>
    </row>
    <row r="42" spans="1:7" ht="13.5" customHeight="1">
      <c r="A42" s="26"/>
      <c r="B42" s="517"/>
      <c r="C42" s="100"/>
      <c r="D42" s="101"/>
      <c r="E42" s="430"/>
      <c r="F42" s="739"/>
      <c r="G42" s="513"/>
    </row>
    <row r="43" spans="1:7" ht="13.5" customHeight="1">
      <c r="A43" s="518"/>
      <c r="B43" s="519"/>
      <c r="C43" s="102"/>
      <c r="D43" s="103"/>
      <c r="E43" s="526"/>
      <c r="F43" s="740"/>
      <c r="G43" s="513"/>
    </row>
    <row r="44" spans="1:7" ht="30" customHeight="1" thickBot="1">
      <c r="A44" s="799"/>
      <c r="B44" s="777" t="s">
        <v>163</v>
      </c>
      <c r="C44" s="727"/>
      <c r="D44" s="727"/>
      <c r="E44" s="800"/>
      <c r="F44" s="801">
        <f>SUM(F12:F24)</f>
        <v>0</v>
      </c>
    </row>
    <row r="45" spans="1:7" ht="14" thickTop="1">
      <c r="A45" s="518"/>
      <c r="B45" s="111"/>
      <c r="C45" s="145"/>
      <c r="D45" s="145"/>
      <c r="E45" s="476"/>
      <c r="F45" s="740"/>
    </row>
    <row r="46" spans="1:7">
      <c r="A46" s="520"/>
      <c r="B46" s="521"/>
      <c r="C46" s="522"/>
      <c r="D46" s="522"/>
      <c r="E46" s="523"/>
      <c r="F46" s="741"/>
    </row>
  </sheetData>
  <mergeCells count="5">
    <mergeCell ref="A4:F4"/>
    <mergeCell ref="A1:F1"/>
    <mergeCell ref="A2:F2"/>
    <mergeCell ref="A3:F3"/>
    <mergeCell ref="A5:F5"/>
  </mergeCells>
  <conditionalFormatting sqref="B14">
    <cfRule type="cellIs" dxfId="20" priority="1" stopIfTrue="1" operator="equal">
      <formula>"""Enter Qty"""</formula>
    </cfRule>
  </conditionalFormatting>
  <printOptions gridLines="1"/>
  <pageMargins left="0.70866141732283472" right="0.70866141732283472" top="0.74803149606299213" bottom="0.74803149606299213" header="0.31496062992125984" footer="0.31496062992125984"/>
  <pageSetup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78F87-C09E-49DA-BAB4-C32101E1423E}">
  <dimension ref="A1:F35"/>
  <sheetViews>
    <sheetView view="pageBreakPreview" topLeftCell="A13" zoomScale="90" zoomScaleNormal="100" zoomScaleSheetLayoutView="90" workbookViewId="0">
      <selection activeCell="E16" sqref="E16:E30"/>
    </sheetView>
  </sheetViews>
  <sheetFormatPr defaultColWidth="8.81640625" defaultRowHeight="13.5"/>
  <cols>
    <col min="1" max="1" width="11.1796875" style="1" customWidth="1"/>
    <col min="2" max="2" width="65.1796875" style="1" customWidth="1"/>
    <col min="3" max="3" width="8.81640625" style="30"/>
    <col min="4" max="4" width="13.81640625" style="30" bestFit="1" customWidth="1"/>
    <col min="5" max="5" width="12.6328125" style="33" customWidth="1"/>
    <col min="6" max="6" width="19.81640625" style="742" customWidth="1"/>
    <col min="7" max="13" width="8.81640625" style="1"/>
    <col min="14" max="15" width="12.1796875" style="1" bestFit="1" customWidth="1"/>
    <col min="16" max="17" width="11.90625" style="1" bestFit="1" customWidth="1"/>
    <col min="18" max="16384" width="8.81640625" style="1"/>
  </cols>
  <sheetData>
    <row r="1" spans="1:6" ht="20" customHeight="1">
      <c r="A1" s="868" t="s">
        <v>1013</v>
      </c>
      <c r="B1" s="869"/>
      <c r="C1" s="869"/>
      <c r="D1" s="869"/>
      <c r="E1" s="869"/>
      <c r="F1" s="870"/>
    </row>
    <row r="2" spans="1:6" ht="20" customHeight="1">
      <c r="A2" s="873" t="s">
        <v>1730</v>
      </c>
      <c r="B2" s="859"/>
      <c r="C2" s="859"/>
      <c r="D2" s="859"/>
      <c r="E2" s="859"/>
      <c r="F2" s="872"/>
    </row>
    <row r="3" spans="1:6" ht="20" customHeight="1">
      <c r="A3" s="871" t="s">
        <v>1015</v>
      </c>
      <c r="B3" s="859"/>
      <c r="C3" s="859"/>
      <c r="D3" s="859"/>
      <c r="E3" s="859"/>
      <c r="F3" s="872"/>
    </row>
    <row r="4" spans="1:6" ht="20" customHeight="1">
      <c r="A4" s="854" t="s">
        <v>1130</v>
      </c>
      <c r="B4" s="847"/>
      <c r="C4" s="847"/>
      <c r="D4" s="847"/>
      <c r="E4" s="847"/>
      <c r="F4" s="848"/>
    </row>
    <row r="5" spans="1:6" ht="20" customHeight="1" thickBot="1">
      <c r="A5" s="862" t="s">
        <v>1028</v>
      </c>
      <c r="B5" s="863"/>
      <c r="C5" s="863"/>
      <c r="D5" s="863"/>
      <c r="E5" s="863"/>
      <c r="F5" s="864"/>
    </row>
    <row r="6" spans="1:6">
      <c r="A6" s="865"/>
      <c r="B6" s="866"/>
      <c r="C6" s="866"/>
      <c r="D6" s="866"/>
      <c r="E6" s="866"/>
      <c r="F6" s="867"/>
    </row>
    <row r="7" spans="1:6" ht="32.5" customHeight="1">
      <c r="A7" s="452" t="s">
        <v>897</v>
      </c>
      <c r="B7" s="242" t="s">
        <v>34</v>
      </c>
      <c r="C7" s="243" t="s">
        <v>35</v>
      </c>
      <c r="D7" s="244" t="s">
        <v>462</v>
      </c>
      <c r="E7" s="533" t="s">
        <v>3</v>
      </c>
      <c r="F7" s="743" t="s">
        <v>4</v>
      </c>
    </row>
    <row r="8" spans="1:6" ht="14">
      <c r="A8" s="459"/>
      <c r="B8" s="7"/>
      <c r="C8" s="6"/>
      <c r="D8" s="6"/>
      <c r="E8" s="81"/>
      <c r="F8" s="744"/>
    </row>
    <row r="9" spans="1:6" ht="15">
      <c r="A9" s="459"/>
      <c r="B9" s="508" t="s">
        <v>465</v>
      </c>
      <c r="C9" s="8"/>
      <c r="D9" s="8"/>
      <c r="E9" s="81"/>
      <c r="F9" s="744"/>
    </row>
    <row r="10" spans="1:6" ht="137.5">
      <c r="A10" s="459"/>
      <c r="B10" s="187" t="s">
        <v>848</v>
      </c>
      <c r="C10" s="8"/>
      <c r="D10" s="8"/>
      <c r="E10" s="81"/>
      <c r="F10" s="744"/>
    </row>
    <row r="11" spans="1:6" ht="36" customHeight="1">
      <c r="A11" s="459"/>
      <c r="B11" s="506"/>
      <c r="C11" s="8"/>
      <c r="D11" s="8"/>
      <c r="E11" s="81"/>
      <c r="F11" s="744"/>
    </row>
    <row r="12" spans="1:6" ht="37.5">
      <c r="A12" s="459"/>
      <c r="B12" s="454" t="s">
        <v>1244</v>
      </c>
      <c r="C12" s="8"/>
      <c r="D12" s="8"/>
      <c r="E12" s="81"/>
      <c r="F12" s="744"/>
    </row>
    <row r="13" spans="1:6">
      <c r="A13" s="459"/>
      <c r="B13" s="454"/>
      <c r="C13" s="8"/>
      <c r="D13" s="8"/>
      <c r="E13" s="81"/>
      <c r="F13" s="744"/>
    </row>
    <row r="14" spans="1:6">
      <c r="A14" s="459"/>
      <c r="B14" s="509" t="s">
        <v>1245</v>
      </c>
      <c r="C14" s="8"/>
      <c r="D14" s="8"/>
      <c r="E14" s="81"/>
      <c r="F14" s="744"/>
    </row>
    <row r="15" spans="1:6">
      <c r="A15" s="459"/>
      <c r="B15" s="454"/>
      <c r="C15" s="8"/>
      <c r="D15" s="8"/>
      <c r="E15" s="81"/>
      <c r="F15" s="744"/>
    </row>
    <row r="16" spans="1:6" ht="15.5" customHeight="1">
      <c r="A16" s="459"/>
      <c r="B16" s="7" t="s">
        <v>631</v>
      </c>
      <c r="C16" s="8"/>
      <c r="D16" s="8"/>
      <c r="E16" s="81"/>
      <c r="F16" s="744"/>
    </row>
    <row r="17" spans="1:6" ht="14">
      <c r="A17" s="459"/>
      <c r="B17" s="7"/>
      <c r="C17" s="8"/>
      <c r="D17" s="8"/>
      <c r="E17" s="81"/>
      <c r="F17" s="744"/>
    </row>
    <row r="18" spans="1:6" ht="67.5">
      <c r="A18" s="459"/>
      <c r="B18" s="83" t="s">
        <v>708</v>
      </c>
      <c r="C18" s="8" t="s">
        <v>2</v>
      </c>
      <c r="D18" s="8">
        <v>1270.3</v>
      </c>
      <c r="E18" s="421"/>
      <c r="F18" s="745">
        <f>D18*E18</f>
        <v>0</v>
      </c>
    </row>
    <row r="19" spans="1:6" ht="14">
      <c r="A19" s="459"/>
      <c r="B19" s="7"/>
      <c r="C19" s="8"/>
      <c r="D19" s="8"/>
      <c r="E19" s="420"/>
      <c r="F19" s="745"/>
    </row>
    <row r="20" spans="1:6" ht="14">
      <c r="A20" s="459"/>
      <c r="B20" s="84"/>
      <c r="C20" s="8"/>
      <c r="D20" s="8"/>
      <c r="E20" s="420"/>
      <c r="F20" s="745"/>
    </row>
    <row r="21" spans="1:6" ht="14">
      <c r="A21" s="459"/>
      <c r="B21" s="84" t="s">
        <v>632</v>
      </c>
      <c r="C21" s="8"/>
      <c r="D21" s="8"/>
      <c r="E21" s="420"/>
      <c r="F21" s="745"/>
    </row>
    <row r="22" spans="1:6">
      <c r="A22" s="459"/>
      <c r="B22" s="111"/>
      <c r="C22" s="8"/>
      <c r="D22" s="8"/>
      <c r="E22" s="420"/>
      <c r="F22" s="745"/>
    </row>
    <row r="23" spans="1:6" ht="14">
      <c r="A23" s="459"/>
      <c r="B23" s="7"/>
      <c r="C23" s="8"/>
      <c r="D23" s="8"/>
      <c r="E23" s="420"/>
      <c r="F23" s="745"/>
    </row>
    <row r="24" spans="1:6" ht="94.5">
      <c r="A24" s="459"/>
      <c r="B24" s="83" t="s">
        <v>709</v>
      </c>
      <c r="C24" s="8"/>
      <c r="D24" s="8"/>
      <c r="E24" s="420"/>
      <c r="F24" s="745"/>
    </row>
    <row r="25" spans="1:6">
      <c r="A25" s="459"/>
      <c r="B25" s="4"/>
      <c r="C25" s="8"/>
      <c r="D25" s="8"/>
      <c r="E25" s="420"/>
      <c r="F25" s="745"/>
    </row>
    <row r="26" spans="1:6">
      <c r="A26" s="459" t="s">
        <v>1471</v>
      </c>
      <c r="B26" s="4" t="s">
        <v>37</v>
      </c>
      <c r="C26" s="8" t="s">
        <v>2</v>
      </c>
      <c r="D26" s="9">
        <v>1270.3</v>
      </c>
      <c r="E26" s="421"/>
      <c r="F26" s="745">
        <f>D26*E26</f>
        <v>0</v>
      </c>
    </row>
    <row r="27" spans="1:6">
      <c r="A27" s="459"/>
      <c r="B27" s="4"/>
      <c r="C27" s="8"/>
      <c r="D27" s="8"/>
      <c r="E27" s="420"/>
      <c r="F27" s="745"/>
    </row>
    <row r="28" spans="1:6">
      <c r="A28" s="459"/>
      <c r="B28" s="4"/>
      <c r="C28" s="8"/>
      <c r="D28" s="8"/>
      <c r="E28" s="420"/>
      <c r="F28" s="745"/>
    </row>
    <row r="29" spans="1:6">
      <c r="A29" s="459" t="s">
        <v>1472</v>
      </c>
      <c r="B29" s="4" t="s">
        <v>710</v>
      </c>
      <c r="C29" s="8" t="s">
        <v>2</v>
      </c>
      <c r="D29" s="8">
        <v>267</v>
      </c>
      <c r="E29" s="421"/>
      <c r="F29" s="745">
        <f>D29*E29</f>
        <v>0</v>
      </c>
    </row>
    <row r="30" spans="1:6">
      <c r="A30" s="459"/>
      <c r="B30" s="4"/>
      <c r="C30" s="8"/>
      <c r="D30" s="8"/>
      <c r="E30" s="81"/>
      <c r="F30" s="745"/>
    </row>
    <row r="31" spans="1:6">
      <c r="A31" s="459"/>
      <c r="B31" s="4"/>
      <c r="C31" s="8"/>
      <c r="D31" s="8"/>
      <c r="E31" s="81"/>
      <c r="F31" s="745"/>
    </row>
    <row r="32" spans="1:6">
      <c r="A32" s="459"/>
      <c r="B32" s="4"/>
      <c r="C32" s="8"/>
      <c r="D32" s="8"/>
      <c r="E32" s="81"/>
      <c r="F32" s="745"/>
    </row>
    <row r="33" spans="1:6">
      <c r="A33" s="459"/>
      <c r="B33" s="4"/>
      <c r="C33" s="8"/>
      <c r="D33" s="8"/>
      <c r="E33" s="81"/>
      <c r="F33" s="745"/>
    </row>
    <row r="34" spans="1:6" ht="30" customHeight="1" thickBot="1">
      <c r="A34" s="748"/>
      <c r="B34" s="749" t="s">
        <v>163</v>
      </c>
      <c r="C34" s="750"/>
      <c r="D34" s="750"/>
      <c r="E34" s="751"/>
      <c r="F34" s="752">
        <f>SUM(F9:F32)</f>
        <v>0</v>
      </c>
    </row>
    <row r="35" spans="1:6" ht="1.5" customHeight="1" thickTop="1" thickBot="1">
      <c r="A35" s="461"/>
      <c r="B35" s="462"/>
      <c r="C35" s="463"/>
      <c r="D35" s="463"/>
      <c r="E35" s="464"/>
      <c r="F35" s="747"/>
    </row>
  </sheetData>
  <mergeCells count="6">
    <mergeCell ref="A6:F6"/>
    <mergeCell ref="A1:F1"/>
    <mergeCell ref="A3:F3"/>
    <mergeCell ref="A5:F5"/>
    <mergeCell ref="A2:F2"/>
    <mergeCell ref="A4:F4"/>
  </mergeCells>
  <printOptions gridLines="1"/>
  <pageMargins left="0.70866141732283472" right="0.70866141732283472" top="0.74803149606299213" bottom="0.74803149606299213" header="0.31496062992125984" footer="0.31496062992125984"/>
  <pageSetup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E11D9-5D38-455E-8E0B-3B9F5619697A}">
  <dimension ref="A1:V86"/>
  <sheetViews>
    <sheetView view="pageBreakPreview" topLeftCell="A66" zoomScale="85" zoomScaleNormal="100" zoomScaleSheetLayoutView="85" workbookViewId="0">
      <selection activeCell="E79" sqref="E20:E79"/>
    </sheetView>
  </sheetViews>
  <sheetFormatPr defaultColWidth="8.81640625" defaultRowHeight="13.5"/>
  <cols>
    <col min="1" max="1" width="8.81640625" style="1"/>
    <col min="2" max="2" width="56.36328125" style="32" customWidth="1"/>
    <col min="3" max="3" width="8.81640625" style="30"/>
    <col min="4" max="4" width="11.1796875" style="30" customWidth="1"/>
    <col min="5" max="5" width="16.1796875" style="33" customWidth="1"/>
    <col min="6" max="6" width="23.26953125" style="742" customWidth="1"/>
    <col min="7" max="7" width="8.81640625" style="106"/>
    <col min="8" max="8" width="21.36328125" style="106" customWidth="1"/>
    <col min="9" max="9" width="15.6328125" style="30" customWidth="1"/>
    <col min="10" max="21" width="15.6328125" style="1" customWidth="1"/>
    <col min="22" max="16384" width="8.81640625" style="1"/>
  </cols>
  <sheetData>
    <row r="1" spans="1:16" ht="20" customHeight="1">
      <c r="A1" s="868" t="s">
        <v>1013</v>
      </c>
      <c r="B1" s="869"/>
      <c r="C1" s="869"/>
      <c r="D1" s="869"/>
      <c r="E1" s="869"/>
      <c r="F1" s="870"/>
    </row>
    <row r="2" spans="1:16" ht="20" customHeight="1">
      <c r="A2" s="873" t="s">
        <v>1730</v>
      </c>
      <c r="B2" s="859"/>
      <c r="C2" s="859"/>
      <c r="D2" s="859"/>
      <c r="E2" s="859"/>
      <c r="F2" s="872"/>
    </row>
    <row r="3" spans="1:16" ht="20" customHeight="1">
      <c r="A3" s="871" t="s">
        <v>1131</v>
      </c>
      <c r="B3" s="859"/>
      <c r="C3" s="859"/>
      <c r="D3" s="859"/>
      <c r="E3" s="859"/>
      <c r="F3" s="872"/>
    </row>
    <row r="4" spans="1:16" ht="20" customHeight="1">
      <c r="A4" s="877" t="s">
        <v>1130</v>
      </c>
      <c r="B4" s="878"/>
      <c r="C4" s="878"/>
      <c r="D4" s="878"/>
      <c r="E4" s="878"/>
      <c r="F4" s="879"/>
    </row>
    <row r="5" spans="1:16" ht="20" customHeight="1" thickBot="1">
      <c r="A5" s="874" t="s">
        <v>1028</v>
      </c>
      <c r="B5" s="875"/>
      <c r="C5" s="875"/>
      <c r="D5" s="875"/>
      <c r="E5" s="875"/>
      <c r="F5" s="876"/>
    </row>
    <row r="6" spans="1:16" ht="21" customHeight="1">
      <c r="A6" s="26" t="s">
        <v>50</v>
      </c>
      <c r="B6" s="337" t="s">
        <v>34</v>
      </c>
      <c r="C6" s="338" t="s">
        <v>35</v>
      </c>
      <c r="D6" s="338" t="s">
        <v>36</v>
      </c>
      <c r="E6" s="524" t="s">
        <v>159</v>
      </c>
      <c r="F6" s="733" t="s">
        <v>160</v>
      </c>
    </row>
    <row r="7" spans="1:16" ht="12.5" customHeight="1">
      <c r="A7" s="570"/>
      <c r="B7" s="544"/>
      <c r="C7" s="510"/>
      <c r="D7" s="510"/>
      <c r="E7" s="510"/>
      <c r="F7" s="754"/>
    </row>
    <row r="8" spans="1:16" ht="12.5" customHeight="1">
      <c r="A8" s="570"/>
      <c r="B8" s="508" t="s">
        <v>465</v>
      </c>
      <c r="C8" s="510"/>
      <c r="D8" s="510"/>
      <c r="E8" s="510"/>
      <c r="F8" s="754"/>
    </row>
    <row r="9" spans="1:16" ht="89" customHeight="1">
      <c r="A9" s="570"/>
      <c r="B9" s="187" t="s">
        <v>848</v>
      </c>
      <c r="C9" s="510"/>
      <c r="D9" s="510"/>
      <c r="E9" s="510"/>
      <c r="F9" s="754"/>
    </row>
    <row r="10" spans="1:16">
      <c r="A10" s="459"/>
      <c r="B10" s="506"/>
      <c r="C10" s="8"/>
      <c r="D10" s="81"/>
      <c r="E10" s="81"/>
      <c r="F10" s="744"/>
    </row>
    <row r="11" spans="1:16" ht="50">
      <c r="A11" s="459"/>
      <c r="B11" s="454" t="s">
        <v>1244</v>
      </c>
      <c r="C11" s="8"/>
      <c r="D11" s="81"/>
      <c r="E11" s="81"/>
      <c r="F11" s="744"/>
    </row>
    <row r="12" spans="1:16">
      <c r="A12" s="469"/>
      <c r="B12" s="107" t="s">
        <v>44</v>
      </c>
      <c r="C12" s="8"/>
      <c r="D12" s="81"/>
      <c r="E12" s="81"/>
      <c r="F12" s="744"/>
    </row>
    <row r="13" spans="1:16">
      <c r="A13" s="469"/>
      <c r="B13" s="107"/>
      <c r="C13" s="8"/>
      <c r="D13" s="81"/>
      <c r="E13" s="81"/>
      <c r="F13" s="744"/>
    </row>
    <row r="14" spans="1:16" ht="13.5" customHeight="1">
      <c r="A14" s="571"/>
      <c r="B14" s="94" t="s">
        <v>868</v>
      </c>
      <c r="C14" s="95" t="s">
        <v>1</v>
      </c>
      <c r="D14" s="96"/>
      <c r="E14" s="96"/>
      <c r="F14" s="755"/>
      <c r="G14" s="90"/>
      <c r="H14" s="108"/>
      <c r="I14" s="1"/>
      <c r="J14" s="110"/>
      <c r="K14" s="111"/>
      <c r="L14" s="111"/>
      <c r="M14" s="111"/>
      <c r="N14" s="111"/>
      <c r="O14" s="111"/>
      <c r="P14" s="111"/>
    </row>
    <row r="15" spans="1:16" ht="13.5" customHeight="1">
      <c r="A15" s="470"/>
      <c r="B15" s="91"/>
      <c r="C15" s="92"/>
      <c r="D15" s="93"/>
      <c r="E15" s="93"/>
      <c r="F15" s="755"/>
      <c r="G15" s="90"/>
      <c r="H15" s="108"/>
      <c r="I15" s="1"/>
      <c r="J15" s="110"/>
      <c r="K15" s="111"/>
      <c r="L15" s="111"/>
      <c r="M15" s="111"/>
      <c r="N15" s="111"/>
      <c r="O15" s="111"/>
      <c r="P15" s="111"/>
    </row>
    <row r="16" spans="1:16" ht="13.5" customHeight="1">
      <c r="A16" s="571"/>
      <c r="B16" s="94" t="s">
        <v>43</v>
      </c>
      <c r="C16" s="95" t="s">
        <v>1</v>
      </c>
      <c r="D16" s="96"/>
      <c r="E16" s="96"/>
      <c r="F16" s="755"/>
      <c r="G16" s="90"/>
      <c r="H16" s="108"/>
      <c r="I16" s="1"/>
      <c r="J16" s="110"/>
      <c r="K16" s="111"/>
      <c r="L16" s="111"/>
      <c r="M16" s="111"/>
      <c r="N16" s="111"/>
      <c r="O16" s="111"/>
      <c r="P16" s="111"/>
    </row>
    <row r="17" spans="1:21" ht="13.5" customHeight="1">
      <c r="A17" s="470"/>
      <c r="B17" s="91"/>
      <c r="C17" s="92"/>
      <c r="D17" s="93"/>
      <c r="E17" s="93"/>
      <c r="F17" s="755"/>
      <c r="G17" s="90"/>
      <c r="H17" s="108"/>
      <c r="I17" s="1"/>
      <c r="J17" s="110"/>
      <c r="K17" s="111"/>
      <c r="L17" s="111"/>
      <c r="M17" s="111"/>
      <c r="N17" s="111"/>
      <c r="O17" s="111"/>
      <c r="P17" s="111"/>
    </row>
    <row r="18" spans="1:21" ht="187.5" customHeight="1">
      <c r="A18" s="571"/>
      <c r="B18" s="82" t="s">
        <v>848</v>
      </c>
      <c r="C18" s="95" t="s">
        <v>1</v>
      </c>
      <c r="D18" s="96"/>
      <c r="E18" s="96"/>
      <c r="F18" s="745"/>
      <c r="G18" s="90"/>
      <c r="H18" s="108"/>
      <c r="I18" s="1"/>
      <c r="J18" s="110"/>
      <c r="K18" s="111"/>
      <c r="L18" s="111"/>
      <c r="M18" s="111"/>
      <c r="N18" s="111"/>
      <c r="O18" s="111"/>
      <c r="P18" s="111"/>
    </row>
    <row r="19" spans="1:21" ht="13.5" customHeight="1">
      <c r="A19" s="470"/>
      <c r="B19" s="91"/>
      <c r="C19" s="92"/>
      <c r="D19" s="93"/>
      <c r="E19" s="93"/>
      <c r="F19" s="745"/>
      <c r="G19" s="90"/>
      <c r="H19" s="108"/>
      <c r="I19" s="1"/>
      <c r="J19" s="110"/>
      <c r="K19" s="111"/>
      <c r="L19" s="111"/>
      <c r="M19" s="111"/>
      <c r="N19" s="111"/>
      <c r="O19" s="111"/>
      <c r="P19" s="111"/>
    </row>
    <row r="20" spans="1:21" ht="38.5" customHeight="1">
      <c r="A20" s="571" t="s">
        <v>1</v>
      </c>
      <c r="B20" s="460" t="s">
        <v>1002</v>
      </c>
      <c r="C20" s="95" t="s">
        <v>1</v>
      </c>
      <c r="D20" s="96"/>
      <c r="E20" s="96"/>
      <c r="F20" s="745"/>
      <c r="G20" s="90"/>
      <c r="H20" s="108"/>
      <c r="I20" s="1"/>
      <c r="J20" s="110"/>
      <c r="K20" s="111"/>
      <c r="L20" s="111"/>
      <c r="M20" s="111"/>
      <c r="N20" s="111"/>
      <c r="O20" s="111"/>
      <c r="P20" s="111"/>
    </row>
    <row r="21" spans="1:21" s="105" customFormat="1" ht="14">
      <c r="A21" s="459"/>
      <c r="B21" s="116"/>
      <c r="C21" s="6"/>
      <c r="D21" s="6"/>
      <c r="E21" s="85"/>
      <c r="F21" s="746"/>
      <c r="G21" s="117"/>
      <c r="H21" s="118"/>
      <c r="I21" s="119"/>
      <c r="J21" s="118"/>
      <c r="K21" s="118"/>
      <c r="L21" s="118"/>
      <c r="M21" s="118"/>
      <c r="N21" s="118"/>
      <c r="O21" s="118"/>
      <c r="P21" s="120"/>
      <c r="Q21" s="120"/>
      <c r="R21" s="120"/>
      <c r="S21" s="84"/>
      <c r="T21" s="84"/>
      <c r="U21" s="84"/>
    </row>
    <row r="22" spans="1:21" s="105" customFormat="1" ht="14">
      <c r="A22" s="459"/>
      <c r="B22" s="116"/>
      <c r="C22" s="6"/>
      <c r="D22" s="6"/>
      <c r="E22" s="85"/>
      <c r="F22" s="746"/>
      <c r="G22" s="117"/>
      <c r="H22" s="121"/>
      <c r="I22" s="121"/>
      <c r="J22" s="121"/>
      <c r="K22" s="122"/>
      <c r="L22" s="123"/>
      <c r="M22" s="123"/>
      <c r="N22" s="123"/>
      <c r="O22" s="118"/>
      <c r="P22" s="120"/>
      <c r="Q22" s="120"/>
      <c r="R22" s="120"/>
      <c r="S22" s="84"/>
      <c r="T22" s="84"/>
      <c r="U22" s="84"/>
    </row>
    <row r="23" spans="1:21" s="105" customFormat="1" ht="14">
      <c r="A23" s="459"/>
      <c r="B23" s="116"/>
      <c r="C23" s="6"/>
      <c r="D23" s="6"/>
      <c r="E23" s="85"/>
      <c r="F23" s="746"/>
      <c r="G23" s="117"/>
      <c r="H23" s="121"/>
      <c r="I23" s="121"/>
      <c r="J23" s="121"/>
      <c r="K23" s="122"/>
      <c r="L23" s="123"/>
      <c r="M23" s="123"/>
      <c r="N23" s="123"/>
      <c r="O23" s="118"/>
      <c r="P23" s="120"/>
      <c r="Q23" s="120"/>
      <c r="R23" s="120"/>
      <c r="S23" s="84"/>
      <c r="T23" s="84"/>
      <c r="U23" s="84"/>
    </row>
    <row r="24" spans="1:21" s="105" customFormat="1" ht="14">
      <c r="A24" s="459"/>
      <c r="B24" s="124" t="s">
        <v>666</v>
      </c>
      <c r="C24" s="6"/>
      <c r="D24" s="6"/>
      <c r="E24" s="85"/>
      <c r="F24" s="746"/>
      <c r="G24" s="117"/>
      <c r="H24" s="121"/>
      <c r="I24" s="121"/>
      <c r="J24" s="121"/>
      <c r="K24" s="122"/>
      <c r="L24" s="123"/>
      <c r="M24" s="123"/>
      <c r="N24" s="123"/>
      <c r="O24" s="118"/>
      <c r="P24" s="120"/>
      <c r="Q24" s="120"/>
      <c r="R24" s="120"/>
      <c r="S24" s="84"/>
      <c r="T24" s="84"/>
      <c r="U24" s="84"/>
    </row>
    <row r="25" spans="1:21" s="105" customFormat="1" ht="14">
      <c r="A25" s="459"/>
      <c r="B25" s="116"/>
      <c r="C25" s="6"/>
      <c r="D25" s="6"/>
      <c r="E25" s="85"/>
      <c r="F25" s="746"/>
      <c r="G25" s="117"/>
      <c r="H25" s="121"/>
      <c r="I25" s="121"/>
      <c r="J25" s="121"/>
      <c r="K25" s="122"/>
      <c r="L25" s="123"/>
      <c r="M25" s="123"/>
      <c r="N25" s="123"/>
      <c r="O25" s="118"/>
      <c r="P25" s="120"/>
      <c r="Q25" s="120"/>
      <c r="R25" s="120"/>
      <c r="S25" s="84"/>
      <c r="T25" s="84"/>
      <c r="U25" s="84"/>
    </row>
    <row r="26" spans="1:21" s="105" customFormat="1" ht="14">
      <c r="A26" s="459"/>
      <c r="B26" s="83"/>
      <c r="C26" s="8"/>
      <c r="D26" s="8"/>
      <c r="E26" s="81"/>
      <c r="F26" s="745"/>
      <c r="G26" s="106"/>
      <c r="H26" s="121"/>
      <c r="I26" s="121"/>
      <c r="J26" s="121"/>
      <c r="K26" s="122"/>
      <c r="L26" s="123"/>
      <c r="M26" s="123"/>
      <c r="N26" s="123"/>
      <c r="O26" s="118"/>
      <c r="P26" s="120"/>
      <c r="Q26" s="120"/>
      <c r="R26" s="120"/>
      <c r="S26" s="84"/>
      <c r="T26" s="84"/>
      <c r="U26" s="84"/>
    </row>
    <row r="27" spans="1:21" s="105" customFormat="1" ht="27.5">
      <c r="A27" s="459" t="s">
        <v>1507</v>
      </c>
      <c r="B27" s="83" t="s">
        <v>869</v>
      </c>
      <c r="C27" s="8" t="s">
        <v>11</v>
      </c>
      <c r="D27" s="8">
        <f>32*13.5</f>
        <v>432</v>
      </c>
      <c r="E27" s="421"/>
      <c r="F27" s="745">
        <f>E27*D27</f>
        <v>0</v>
      </c>
      <c r="G27" s="106"/>
      <c r="H27" s="121"/>
      <c r="I27" s="121"/>
      <c r="J27" s="121"/>
      <c r="K27" s="122"/>
      <c r="L27" s="123"/>
      <c r="M27" s="123"/>
      <c r="N27" s="123"/>
      <c r="O27" s="118"/>
      <c r="P27" s="120"/>
      <c r="Q27" s="120"/>
      <c r="R27" s="120"/>
      <c r="S27" s="84"/>
      <c r="T27" s="84"/>
      <c r="U27" s="84"/>
    </row>
    <row r="28" spans="1:21" s="105" customFormat="1" ht="14">
      <c r="A28" s="459"/>
      <c r="B28" s="83"/>
      <c r="C28" s="8"/>
      <c r="D28" s="8"/>
      <c r="E28" s="420"/>
      <c r="F28" s="745"/>
      <c r="G28" s="106"/>
      <c r="H28" s="121"/>
      <c r="I28" s="121"/>
      <c r="J28" s="121"/>
      <c r="K28" s="122"/>
      <c r="L28" s="123"/>
      <c r="M28" s="123"/>
      <c r="N28" s="123"/>
      <c r="O28" s="118"/>
      <c r="P28" s="120"/>
      <c r="Q28" s="120"/>
      <c r="R28" s="120"/>
      <c r="S28" s="84"/>
      <c r="T28" s="84"/>
      <c r="U28" s="84"/>
    </row>
    <row r="29" spans="1:21" s="105" customFormat="1" ht="14">
      <c r="A29" s="459" t="s">
        <v>1508</v>
      </c>
      <c r="B29" s="83" t="s">
        <v>852</v>
      </c>
      <c r="C29" s="8" t="s">
        <v>11</v>
      </c>
      <c r="D29" s="8">
        <f>32*13.5</f>
        <v>432</v>
      </c>
      <c r="E29" s="421"/>
      <c r="F29" s="745">
        <f>E29*D29</f>
        <v>0</v>
      </c>
      <c r="G29" s="106"/>
      <c r="H29" s="121"/>
      <c r="I29" s="121"/>
      <c r="J29" s="121"/>
      <c r="K29" s="122"/>
      <c r="L29" s="123"/>
      <c r="M29" s="123"/>
      <c r="N29" s="123"/>
      <c r="O29" s="118"/>
      <c r="P29" s="120"/>
      <c r="Q29" s="120"/>
      <c r="R29" s="120"/>
      <c r="S29" s="84"/>
      <c r="T29" s="84"/>
      <c r="U29" s="84"/>
    </row>
    <row r="30" spans="1:21" s="105" customFormat="1" ht="14">
      <c r="A30" s="459"/>
      <c r="B30" s="83"/>
      <c r="C30" s="8"/>
      <c r="D30" s="8"/>
      <c r="E30" s="420"/>
      <c r="F30" s="745"/>
      <c r="G30" s="106"/>
      <c r="H30" s="121"/>
      <c r="I30" s="121"/>
      <c r="J30" s="121"/>
      <c r="K30" s="122"/>
      <c r="L30" s="123"/>
      <c r="M30" s="123"/>
      <c r="N30" s="123"/>
      <c r="O30" s="118"/>
      <c r="P30" s="120"/>
      <c r="Q30" s="120"/>
      <c r="R30" s="120"/>
      <c r="S30" s="84"/>
      <c r="T30" s="84"/>
      <c r="U30" s="84"/>
    </row>
    <row r="31" spans="1:21" s="105" customFormat="1" ht="27.5">
      <c r="A31" s="459" t="s">
        <v>1509</v>
      </c>
      <c r="B31" s="83" t="s">
        <v>853</v>
      </c>
      <c r="C31" s="8" t="s">
        <v>9</v>
      </c>
      <c r="D31" s="8">
        <v>25</v>
      </c>
      <c r="E31" s="421"/>
      <c r="F31" s="745">
        <f>E31*D31</f>
        <v>0</v>
      </c>
      <c r="G31" s="106"/>
      <c r="H31" s="121"/>
      <c r="I31" s="121"/>
      <c r="J31" s="121"/>
      <c r="K31" s="122"/>
      <c r="L31" s="123"/>
      <c r="M31" s="123"/>
      <c r="N31" s="123"/>
      <c r="O31" s="118"/>
      <c r="P31" s="120"/>
      <c r="Q31" s="120"/>
      <c r="R31" s="120"/>
      <c r="S31" s="84"/>
      <c r="T31" s="84"/>
      <c r="U31" s="84"/>
    </row>
    <row r="32" spans="1:21" s="105" customFormat="1" ht="14">
      <c r="A32" s="459"/>
      <c r="B32" s="83"/>
      <c r="C32" s="8"/>
      <c r="D32" s="8"/>
      <c r="E32" s="420"/>
      <c r="F32" s="745"/>
      <c r="G32" s="106"/>
      <c r="H32" s="121"/>
      <c r="I32" s="121"/>
      <c r="J32" s="121"/>
      <c r="K32" s="122"/>
      <c r="L32" s="123"/>
      <c r="M32" s="123"/>
      <c r="N32" s="123"/>
      <c r="O32" s="118"/>
      <c r="P32" s="120"/>
      <c r="Q32" s="120"/>
      <c r="R32" s="120"/>
      <c r="S32" s="84"/>
      <c r="T32" s="84"/>
      <c r="U32" s="84"/>
    </row>
    <row r="33" spans="1:21" s="105" customFormat="1" ht="27.5">
      <c r="A33" s="459" t="s">
        <v>1510</v>
      </c>
      <c r="B33" s="83" t="s">
        <v>854</v>
      </c>
      <c r="C33" s="8" t="s">
        <v>11</v>
      </c>
      <c r="D33" s="8">
        <f>32*13.5</f>
        <v>432</v>
      </c>
      <c r="E33" s="421"/>
      <c r="F33" s="745">
        <f>E33*D33</f>
        <v>0</v>
      </c>
      <c r="G33" s="106"/>
      <c r="H33" s="121"/>
      <c r="I33" s="121"/>
      <c r="J33" s="121"/>
      <c r="K33" s="122"/>
      <c r="L33" s="123"/>
      <c r="M33" s="123"/>
      <c r="N33" s="123"/>
      <c r="O33" s="118"/>
      <c r="P33" s="120"/>
      <c r="Q33" s="120"/>
      <c r="R33" s="120"/>
      <c r="S33" s="84"/>
      <c r="T33" s="84"/>
      <c r="U33" s="84"/>
    </row>
    <row r="34" spans="1:21" s="105" customFormat="1" ht="14">
      <c r="A34" s="459"/>
      <c r="B34" s="83"/>
      <c r="C34" s="8"/>
      <c r="D34" s="8"/>
      <c r="E34" s="420"/>
      <c r="F34" s="745"/>
      <c r="G34" s="106"/>
      <c r="H34" s="121"/>
      <c r="I34" s="121"/>
      <c r="J34" s="121"/>
      <c r="K34" s="122"/>
      <c r="L34" s="123"/>
      <c r="M34" s="123"/>
      <c r="N34" s="123"/>
      <c r="O34" s="118"/>
      <c r="P34" s="120"/>
      <c r="Q34" s="120"/>
      <c r="R34" s="120"/>
      <c r="S34" s="84"/>
      <c r="T34" s="84"/>
      <c r="U34" s="84"/>
    </row>
    <row r="35" spans="1:21" s="105" customFormat="1" ht="27.5">
      <c r="A35" s="459" t="s">
        <v>1511</v>
      </c>
      <c r="B35" s="83" t="s">
        <v>855</v>
      </c>
      <c r="C35" s="8" t="s">
        <v>11</v>
      </c>
      <c r="D35" s="8">
        <f>32*13.5</f>
        <v>432</v>
      </c>
      <c r="E35" s="421"/>
      <c r="F35" s="745">
        <f>E35*D35</f>
        <v>0</v>
      </c>
      <c r="G35" s="106"/>
      <c r="H35" s="121"/>
      <c r="I35" s="121"/>
      <c r="J35" s="121"/>
      <c r="K35" s="122"/>
      <c r="L35" s="123"/>
      <c r="M35" s="123"/>
      <c r="N35" s="123"/>
      <c r="O35" s="118"/>
      <c r="P35" s="120"/>
      <c r="Q35" s="120"/>
      <c r="R35" s="120"/>
      <c r="S35" s="84"/>
      <c r="T35" s="84"/>
      <c r="U35" s="84"/>
    </row>
    <row r="36" spans="1:21" s="105" customFormat="1" ht="14">
      <c r="A36" s="459"/>
      <c r="B36" s="83"/>
      <c r="C36" s="8"/>
      <c r="D36" s="8"/>
      <c r="E36" s="420"/>
      <c r="F36" s="745"/>
      <c r="G36" s="106"/>
      <c r="H36" s="121"/>
      <c r="I36" s="121"/>
      <c r="J36" s="121"/>
      <c r="K36" s="122"/>
      <c r="L36" s="123"/>
      <c r="M36" s="123"/>
      <c r="N36" s="123"/>
      <c r="O36" s="118"/>
      <c r="P36" s="120"/>
      <c r="Q36" s="120"/>
      <c r="R36" s="120"/>
      <c r="S36" s="84"/>
      <c r="T36" s="84"/>
      <c r="U36" s="84"/>
    </row>
    <row r="37" spans="1:21" s="105" customFormat="1" ht="14">
      <c r="A37" s="459" t="s">
        <v>1512</v>
      </c>
      <c r="B37" s="83" t="s">
        <v>856</v>
      </c>
      <c r="C37" s="8" t="s">
        <v>857</v>
      </c>
      <c r="D37" s="8">
        <v>48</v>
      </c>
      <c r="E37" s="421"/>
      <c r="F37" s="745">
        <f>E37*D37</f>
        <v>0</v>
      </c>
      <c r="G37" s="106"/>
      <c r="H37" s="121"/>
      <c r="I37" s="121"/>
      <c r="J37" s="121"/>
      <c r="K37" s="122"/>
      <c r="L37" s="123"/>
      <c r="M37" s="123"/>
      <c r="N37" s="123"/>
      <c r="O37" s="118"/>
      <c r="P37" s="120"/>
      <c r="Q37" s="120"/>
      <c r="R37" s="120"/>
      <c r="S37" s="84"/>
      <c r="T37" s="84"/>
      <c r="U37" s="84"/>
    </row>
    <row r="38" spans="1:21" s="105" customFormat="1" ht="14">
      <c r="A38" s="459"/>
      <c r="B38" s="116"/>
      <c r="C38" s="6"/>
      <c r="D38" s="6"/>
      <c r="E38" s="428"/>
      <c r="F38" s="746"/>
      <c r="G38" s="117"/>
      <c r="H38" s="121"/>
      <c r="I38" s="121"/>
      <c r="J38" s="121"/>
      <c r="K38" s="122"/>
      <c r="L38" s="123"/>
      <c r="M38" s="123"/>
      <c r="N38" s="123"/>
      <c r="O38" s="118"/>
      <c r="P38" s="120"/>
      <c r="Q38" s="120"/>
      <c r="R38" s="120"/>
      <c r="S38" s="84"/>
      <c r="T38" s="84"/>
      <c r="U38" s="84"/>
    </row>
    <row r="39" spans="1:21">
      <c r="A39" s="459" t="s">
        <v>1513</v>
      </c>
      <c r="B39" s="83" t="s">
        <v>89</v>
      </c>
      <c r="C39" s="8"/>
      <c r="D39" s="8"/>
      <c r="E39" s="420"/>
      <c r="F39" s="745"/>
      <c r="H39" s="113"/>
      <c r="I39" s="113"/>
      <c r="J39" s="113"/>
      <c r="K39" s="113"/>
      <c r="L39" s="113"/>
      <c r="M39" s="113"/>
      <c r="N39" s="113"/>
      <c r="O39" s="113"/>
      <c r="P39" s="113"/>
      <c r="Q39" s="113"/>
      <c r="R39" s="113"/>
      <c r="S39" s="111"/>
      <c r="T39" s="111"/>
      <c r="U39" s="111"/>
    </row>
    <row r="40" spans="1:21">
      <c r="A40" s="459"/>
      <c r="B40" s="83"/>
      <c r="C40" s="8"/>
      <c r="D40" s="8"/>
      <c r="E40" s="420"/>
      <c r="F40" s="745"/>
      <c r="H40" s="113"/>
      <c r="I40" s="113"/>
      <c r="J40" s="113"/>
      <c r="K40" s="113"/>
      <c r="L40" s="113"/>
      <c r="M40" s="113"/>
      <c r="N40" s="113"/>
      <c r="O40" s="113"/>
      <c r="P40" s="113"/>
      <c r="Q40" s="113"/>
      <c r="R40" s="113"/>
      <c r="S40" s="111"/>
      <c r="T40" s="111"/>
      <c r="U40" s="111"/>
    </row>
    <row r="41" spans="1:21" ht="27">
      <c r="A41" s="459" t="s">
        <v>1514</v>
      </c>
      <c r="B41" s="83" t="s">
        <v>152</v>
      </c>
      <c r="C41" s="8" t="s">
        <v>27</v>
      </c>
      <c r="D41" s="8">
        <v>3.1</v>
      </c>
      <c r="E41" s="431"/>
      <c r="F41" s="745">
        <f>D41*E41</f>
        <v>0</v>
      </c>
      <c r="H41" s="125"/>
      <c r="I41" s="113"/>
      <c r="J41" s="126"/>
      <c r="K41" s="126"/>
      <c r="L41" s="126"/>
      <c r="M41" s="126"/>
      <c r="N41" s="126">
        <f>L41+J41</f>
        <v>0</v>
      </c>
      <c r="O41" s="113"/>
      <c r="P41" s="113"/>
      <c r="Q41" s="113"/>
      <c r="R41" s="113"/>
      <c r="S41" s="111"/>
      <c r="T41" s="111"/>
      <c r="U41" s="111"/>
    </row>
    <row r="42" spans="1:21">
      <c r="A42" s="459"/>
      <c r="B42" s="83"/>
      <c r="C42" s="8"/>
      <c r="D42" s="8"/>
      <c r="E42" s="420"/>
      <c r="F42" s="745"/>
      <c r="H42" s="125"/>
      <c r="I42" s="113"/>
      <c r="J42" s="126"/>
      <c r="K42" s="126"/>
      <c r="L42" s="126"/>
      <c r="M42" s="126"/>
      <c r="N42" s="126">
        <f t="shared" ref="N42" si="0">L42+J42</f>
        <v>0</v>
      </c>
      <c r="O42" s="113"/>
      <c r="P42" s="113"/>
      <c r="Q42" s="113"/>
      <c r="R42" s="113"/>
      <c r="S42" s="111"/>
      <c r="T42" s="111"/>
      <c r="U42" s="111"/>
    </row>
    <row r="43" spans="1:21">
      <c r="A43" s="459"/>
      <c r="B43" s="83" t="s">
        <v>813</v>
      </c>
      <c r="C43" s="8"/>
      <c r="D43" s="8"/>
      <c r="E43" s="420"/>
      <c r="F43" s="745"/>
      <c r="H43" s="113"/>
      <c r="I43" s="113"/>
      <c r="J43" s="126"/>
      <c r="K43" s="126"/>
      <c r="L43" s="126"/>
      <c r="M43" s="126"/>
      <c r="N43" s="126"/>
      <c r="O43" s="113"/>
      <c r="P43" s="113"/>
      <c r="Q43" s="113"/>
      <c r="R43" s="113"/>
      <c r="S43" s="111"/>
      <c r="T43" s="111"/>
      <c r="U43" s="111"/>
    </row>
    <row r="44" spans="1:21" ht="27">
      <c r="A44" s="459" t="s">
        <v>1515</v>
      </c>
      <c r="B44" s="83" t="s">
        <v>151</v>
      </c>
      <c r="C44" s="8" t="s">
        <v>27</v>
      </c>
      <c r="D44" s="8">
        <v>2.5499999999999998</v>
      </c>
      <c r="E44" s="431"/>
      <c r="F44" s="745">
        <f t="shared" ref="F44:F50" si="1">D44*E44</f>
        <v>0</v>
      </c>
      <c r="H44" s="113"/>
      <c r="I44" s="113"/>
      <c r="J44" s="126"/>
      <c r="K44" s="126"/>
      <c r="L44" s="126"/>
      <c r="M44" s="126"/>
      <c r="N44" s="126"/>
      <c r="O44" s="113"/>
      <c r="P44" s="113"/>
      <c r="Q44" s="113"/>
      <c r="R44" s="113"/>
      <c r="S44" s="111"/>
      <c r="T44" s="111"/>
      <c r="U44" s="111"/>
    </row>
    <row r="45" spans="1:21">
      <c r="A45" s="459"/>
      <c r="B45" s="83"/>
      <c r="C45" s="8"/>
      <c r="D45" s="8"/>
      <c r="E45" s="420"/>
      <c r="F45" s="745"/>
      <c r="H45" s="113"/>
      <c r="I45" s="113"/>
      <c r="J45" s="126"/>
      <c r="K45" s="126"/>
      <c r="L45" s="126"/>
      <c r="M45" s="126"/>
      <c r="N45" s="126"/>
      <c r="O45" s="113"/>
      <c r="P45" s="113"/>
      <c r="Q45" s="113"/>
      <c r="R45" s="113"/>
      <c r="S45" s="111"/>
      <c r="T45" s="111"/>
      <c r="U45" s="111"/>
    </row>
    <row r="46" spans="1:21">
      <c r="A46" s="459"/>
      <c r="B46" s="83" t="s">
        <v>45</v>
      </c>
      <c r="C46" s="8"/>
      <c r="D46" s="8"/>
      <c r="E46" s="420"/>
      <c r="F46" s="745"/>
      <c r="H46" s="113"/>
      <c r="I46" s="113"/>
      <c r="J46" s="126"/>
      <c r="K46" s="126"/>
      <c r="L46" s="126"/>
      <c r="M46" s="126"/>
      <c r="N46" s="126"/>
      <c r="O46" s="113"/>
      <c r="P46" s="113"/>
      <c r="Q46" s="113"/>
      <c r="R46" s="113"/>
      <c r="S46" s="111"/>
      <c r="T46" s="111"/>
      <c r="U46" s="111"/>
    </row>
    <row r="47" spans="1:21" ht="27">
      <c r="A47" s="459" t="s">
        <v>1516</v>
      </c>
      <c r="B47" s="83" t="s">
        <v>150</v>
      </c>
      <c r="C47" s="8" t="s">
        <v>27</v>
      </c>
      <c r="D47" s="8">
        <v>1.2</v>
      </c>
      <c r="E47" s="431"/>
      <c r="F47" s="745">
        <f t="shared" si="1"/>
        <v>0</v>
      </c>
      <c r="H47" s="113"/>
      <c r="I47" s="113"/>
      <c r="J47" s="126"/>
      <c r="K47" s="126"/>
      <c r="L47" s="126"/>
      <c r="M47" s="126"/>
      <c r="N47" s="126"/>
      <c r="O47" s="113"/>
      <c r="P47" s="113"/>
      <c r="Q47" s="113"/>
      <c r="R47" s="113"/>
      <c r="S47" s="111"/>
      <c r="T47" s="111"/>
      <c r="U47" s="111"/>
    </row>
    <row r="48" spans="1:21">
      <c r="A48" s="459"/>
      <c r="B48" s="83"/>
      <c r="C48" s="8"/>
      <c r="D48" s="8"/>
      <c r="E48" s="420"/>
      <c r="F48" s="745"/>
      <c r="H48" s="113"/>
      <c r="I48" s="113"/>
      <c r="J48" s="126"/>
      <c r="K48" s="126"/>
      <c r="L48" s="126"/>
      <c r="M48" s="126"/>
      <c r="N48" s="126"/>
      <c r="O48" s="113"/>
      <c r="P48" s="113"/>
      <c r="Q48" s="113"/>
      <c r="R48" s="113"/>
      <c r="S48" s="111"/>
      <c r="T48" s="111"/>
      <c r="U48" s="111"/>
    </row>
    <row r="49" spans="1:21">
      <c r="A49" s="459"/>
      <c r="B49" s="83" t="s">
        <v>47</v>
      </c>
      <c r="C49" s="8"/>
      <c r="D49" s="8"/>
      <c r="E49" s="420"/>
      <c r="F49" s="745"/>
      <c r="H49" s="113"/>
      <c r="I49" s="113"/>
      <c r="J49" s="126"/>
      <c r="K49" s="126"/>
      <c r="L49" s="126"/>
      <c r="M49" s="126"/>
      <c r="N49" s="126"/>
      <c r="O49" s="113"/>
      <c r="P49" s="113"/>
      <c r="Q49" s="113"/>
      <c r="R49" s="113"/>
      <c r="S49" s="111"/>
      <c r="T49" s="111"/>
      <c r="U49" s="111"/>
    </row>
    <row r="50" spans="1:21" ht="27">
      <c r="A50" s="459" t="s">
        <v>1517</v>
      </c>
      <c r="B50" s="83" t="s">
        <v>149</v>
      </c>
      <c r="C50" s="8" t="s">
        <v>27</v>
      </c>
      <c r="D50" s="8">
        <v>2</v>
      </c>
      <c r="E50" s="431"/>
      <c r="F50" s="745">
        <f t="shared" si="1"/>
        <v>0</v>
      </c>
      <c r="H50" s="113"/>
      <c r="I50" s="113"/>
      <c r="J50" s="126"/>
      <c r="K50" s="126"/>
      <c r="L50" s="126"/>
      <c r="M50" s="126"/>
      <c r="N50" s="126"/>
      <c r="O50" s="113"/>
      <c r="P50" s="113"/>
      <c r="Q50" s="113"/>
      <c r="R50" s="113"/>
      <c r="S50" s="111"/>
      <c r="T50" s="111"/>
      <c r="U50" s="111"/>
    </row>
    <row r="51" spans="1:21" ht="13.5" customHeight="1">
      <c r="A51" s="470"/>
      <c r="B51" s="91"/>
      <c r="C51" s="92"/>
      <c r="D51" s="93"/>
      <c r="E51" s="425"/>
      <c r="F51" s="745"/>
      <c r="G51" s="90"/>
      <c r="H51" s="113"/>
      <c r="I51" s="113"/>
      <c r="J51" s="126"/>
      <c r="K51" s="126"/>
      <c r="L51" s="126"/>
      <c r="M51" s="126"/>
      <c r="N51" s="126"/>
      <c r="O51" s="114"/>
      <c r="P51" s="115"/>
      <c r="Q51" s="113"/>
      <c r="R51" s="113"/>
      <c r="S51" s="111"/>
      <c r="T51" s="111"/>
      <c r="U51" s="111"/>
    </row>
    <row r="52" spans="1:21" ht="13.5" customHeight="1">
      <c r="A52" s="571"/>
      <c r="B52" s="94" t="s">
        <v>141</v>
      </c>
      <c r="C52" s="95" t="s">
        <v>1</v>
      </c>
      <c r="D52" s="96"/>
      <c r="E52" s="426"/>
      <c r="F52" s="745"/>
      <c r="G52" s="90"/>
      <c r="H52" s="113"/>
      <c r="I52" s="113"/>
      <c r="J52" s="126"/>
      <c r="K52" s="126"/>
      <c r="L52" s="126"/>
      <c r="M52" s="126"/>
      <c r="N52" s="126"/>
      <c r="O52" s="114"/>
      <c r="P52" s="115"/>
      <c r="Q52" s="113"/>
      <c r="R52" s="113"/>
      <c r="S52" s="111"/>
      <c r="T52" s="111"/>
      <c r="U52" s="111"/>
    </row>
    <row r="53" spans="1:21" ht="13.5" customHeight="1">
      <c r="A53" s="470"/>
      <c r="B53" s="91"/>
      <c r="C53" s="92"/>
      <c r="D53" s="93"/>
      <c r="E53" s="425"/>
      <c r="F53" s="745"/>
      <c r="G53" s="90"/>
      <c r="H53" s="113"/>
      <c r="I53" s="113"/>
      <c r="J53" s="126"/>
      <c r="K53" s="126"/>
      <c r="L53" s="126"/>
      <c r="M53" s="126"/>
      <c r="N53" s="126"/>
      <c r="O53" s="114"/>
      <c r="P53" s="115"/>
      <c r="Q53" s="113"/>
      <c r="R53" s="113"/>
      <c r="S53" s="111"/>
      <c r="T53" s="111"/>
      <c r="U53" s="111"/>
    </row>
    <row r="54" spans="1:21" ht="13.5" customHeight="1">
      <c r="A54" s="571"/>
      <c r="B54" s="94" t="s">
        <v>142</v>
      </c>
      <c r="C54" s="95" t="s">
        <v>1</v>
      </c>
      <c r="D54" s="96"/>
      <c r="E54" s="426"/>
      <c r="F54" s="745"/>
      <c r="G54" s="90"/>
      <c r="H54" s="113"/>
      <c r="I54" s="113"/>
      <c r="J54" s="126"/>
      <c r="K54" s="126"/>
      <c r="L54" s="126"/>
      <c r="M54" s="126"/>
      <c r="N54" s="126"/>
      <c r="O54" s="114"/>
      <c r="P54" s="115"/>
      <c r="Q54" s="113"/>
      <c r="R54" s="113"/>
      <c r="S54" s="111"/>
      <c r="T54" s="111"/>
      <c r="U54" s="111"/>
    </row>
    <row r="55" spans="1:21" ht="13.5" customHeight="1">
      <c r="A55" s="470"/>
      <c r="B55" s="91"/>
      <c r="C55" s="92"/>
      <c r="D55" s="93"/>
      <c r="E55" s="425"/>
      <c r="F55" s="745"/>
      <c r="G55" s="90"/>
      <c r="H55" s="113"/>
      <c r="I55" s="113"/>
      <c r="J55" s="126"/>
      <c r="K55" s="126"/>
      <c r="L55" s="126"/>
      <c r="M55" s="126"/>
      <c r="N55" s="126"/>
      <c r="O55" s="114"/>
      <c r="P55" s="115"/>
      <c r="Q55" s="113"/>
      <c r="R55" s="113"/>
      <c r="S55" s="111"/>
      <c r="T55" s="111"/>
      <c r="U55" s="111"/>
    </row>
    <row r="56" spans="1:21" ht="13.5" customHeight="1">
      <c r="A56" s="470"/>
      <c r="B56" s="127" t="s">
        <v>143</v>
      </c>
      <c r="C56" s="92"/>
      <c r="D56" s="93"/>
      <c r="E56" s="425"/>
      <c r="F56" s="745"/>
      <c r="G56" s="90"/>
      <c r="H56" s="113"/>
      <c r="I56" s="113"/>
      <c r="J56" s="126"/>
      <c r="K56" s="126"/>
      <c r="L56" s="126"/>
      <c r="M56" s="126"/>
      <c r="N56" s="126"/>
      <c r="O56" s="114"/>
      <c r="P56" s="115"/>
      <c r="Q56" s="113"/>
      <c r="R56" s="113"/>
      <c r="S56" s="111"/>
      <c r="T56" s="111"/>
      <c r="U56" s="111"/>
    </row>
    <row r="57" spans="1:21" ht="13.5" customHeight="1">
      <c r="A57" s="470"/>
      <c r="B57" s="91"/>
      <c r="C57" s="92"/>
      <c r="D57" s="93"/>
      <c r="E57" s="425"/>
      <c r="F57" s="745"/>
      <c r="G57" s="90"/>
      <c r="H57" s="113"/>
      <c r="I57" s="113"/>
      <c r="J57" s="126"/>
      <c r="K57" s="126"/>
      <c r="L57" s="126"/>
      <c r="M57" s="126"/>
      <c r="N57" s="126"/>
      <c r="O57" s="114"/>
      <c r="P57" s="115"/>
      <c r="Q57" s="113"/>
      <c r="R57" s="113"/>
      <c r="S57" s="111"/>
      <c r="T57" s="111"/>
      <c r="U57" s="111"/>
    </row>
    <row r="58" spans="1:21" s="131" customFormat="1" ht="13.5" customHeight="1">
      <c r="A58" s="459" t="s">
        <v>1518</v>
      </c>
      <c r="B58" s="128" t="s">
        <v>667</v>
      </c>
      <c r="C58" s="129" t="s">
        <v>9</v>
      </c>
      <c r="D58" s="130">
        <v>100</v>
      </c>
      <c r="E58" s="431"/>
      <c r="F58" s="745">
        <f>D58*E58</f>
        <v>0</v>
      </c>
      <c r="G58" s="90"/>
      <c r="H58" s="113"/>
      <c r="I58" s="113"/>
      <c r="J58" s="126"/>
      <c r="K58" s="126"/>
      <c r="L58" s="126"/>
      <c r="M58" s="126"/>
      <c r="N58" s="126"/>
      <c r="O58" s="114"/>
      <c r="P58" s="115"/>
      <c r="Q58" s="113"/>
      <c r="R58" s="113"/>
      <c r="S58" s="113"/>
      <c r="T58" s="113"/>
      <c r="U58" s="113"/>
    </row>
    <row r="59" spans="1:21" s="131" customFormat="1" ht="13.5" customHeight="1">
      <c r="A59" s="471"/>
      <c r="B59" s="128"/>
      <c r="C59" s="129"/>
      <c r="D59" s="130"/>
      <c r="E59" s="425"/>
      <c r="F59" s="745"/>
      <c r="G59" s="90"/>
      <c r="H59" s="113"/>
      <c r="I59" s="113"/>
      <c r="J59" s="126"/>
      <c r="K59" s="126"/>
      <c r="L59" s="126"/>
      <c r="M59" s="126"/>
      <c r="N59" s="126"/>
      <c r="O59" s="114"/>
      <c r="P59" s="115"/>
      <c r="Q59" s="113"/>
      <c r="R59" s="113"/>
      <c r="S59" s="113"/>
      <c r="T59" s="113"/>
      <c r="U59" s="113"/>
    </row>
    <row r="60" spans="1:21" ht="13.5" customHeight="1">
      <c r="A60" s="571"/>
      <c r="B60" s="94" t="s">
        <v>144</v>
      </c>
      <c r="C60" s="95" t="s">
        <v>1</v>
      </c>
      <c r="D60" s="96"/>
      <c r="E60" s="426"/>
      <c r="F60" s="745"/>
      <c r="G60" s="90"/>
      <c r="H60" s="113"/>
      <c r="I60" s="113"/>
      <c r="J60" s="126"/>
      <c r="K60" s="126"/>
      <c r="L60" s="126"/>
      <c r="M60" s="126"/>
      <c r="N60" s="126"/>
      <c r="O60" s="114"/>
      <c r="P60" s="115"/>
      <c r="Q60" s="113"/>
      <c r="R60" s="113"/>
      <c r="S60" s="111"/>
      <c r="T60" s="111"/>
      <c r="U60" s="111"/>
    </row>
    <row r="61" spans="1:21" ht="13.5" customHeight="1">
      <c r="A61" s="470"/>
      <c r="B61" s="91"/>
      <c r="C61" s="92"/>
      <c r="D61" s="93"/>
      <c r="E61" s="425"/>
      <c r="F61" s="745"/>
      <c r="G61" s="90"/>
      <c r="H61" s="113"/>
      <c r="I61" s="113"/>
      <c r="J61" s="126"/>
      <c r="K61" s="126"/>
      <c r="L61" s="126"/>
      <c r="M61" s="126"/>
      <c r="N61" s="126"/>
      <c r="O61" s="114"/>
      <c r="P61" s="115"/>
      <c r="Q61" s="113"/>
      <c r="R61" s="113"/>
      <c r="S61" s="111"/>
      <c r="T61" s="111"/>
      <c r="U61" s="111"/>
    </row>
    <row r="62" spans="1:21" ht="13.5" customHeight="1">
      <c r="A62" s="571"/>
      <c r="B62" s="94" t="s">
        <v>145</v>
      </c>
      <c r="C62" s="95" t="s">
        <v>1</v>
      </c>
      <c r="D62" s="96"/>
      <c r="E62" s="426"/>
      <c r="F62" s="745"/>
      <c r="G62" s="90"/>
      <c r="H62" s="113"/>
      <c r="I62" s="113"/>
      <c r="J62" s="126"/>
      <c r="K62" s="126"/>
      <c r="L62" s="126"/>
      <c r="M62" s="126"/>
      <c r="N62" s="126"/>
      <c r="O62" s="114"/>
      <c r="P62" s="115"/>
      <c r="Q62" s="113"/>
      <c r="R62" s="113"/>
      <c r="S62" s="111"/>
      <c r="T62" s="111"/>
      <c r="U62" s="111"/>
    </row>
    <row r="63" spans="1:21" ht="13.5" customHeight="1">
      <c r="A63" s="470"/>
      <c r="B63" s="91"/>
      <c r="C63" s="92"/>
      <c r="D63" s="93"/>
      <c r="E63" s="425"/>
      <c r="F63" s="745"/>
      <c r="G63" s="90"/>
      <c r="H63" s="113"/>
      <c r="I63" s="113"/>
      <c r="J63" s="126"/>
      <c r="K63" s="126"/>
      <c r="L63" s="126"/>
      <c r="M63" s="126"/>
      <c r="N63" s="126"/>
      <c r="O63" s="114"/>
      <c r="P63" s="115"/>
      <c r="Q63" s="113"/>
      <c r="R63" s="113"/>
      <c r="S63" s="111"/>
      <c r="T63" s="111"/>
      <c r="U63" s="111"/>
    </row>
    <row r="64" spans="1:21">
      <c r="A64" s="459"/>
      <c r="B64" s="132" t="s">
        <v>46</v>
      </c>
      <c r="C64" s="8"/>
      <c r="D64" s="8"/>
      <c r="E64" s="420"/>
      <c r="F64" s="745"/>
      <c r="H64" s="113"/>
      <c r="I64" s="113"/>
      <c r="J64" s="126"/>
      <c r="K64" s="126"/>
      <c r="L64" s="126"/>
      <c r="M64" s="126"/>
      <c r="N64" s="126"/>
      <c r="O64" s="113"/>
      <c r="P64" s="113"/>
      <c r="Q64" s="113"/>
      <c r="R64" s="113"/>
      <c r="S64" s="111"/>
      <c r="T64" s="111"/>
      <c r="U64" s="111"/>
    </row>
    <row r="65" spans="1:21" ht="27">
      <c r="A65" s="459" t="s">
        <v>1519</v>
      </c>
      <c r="B65" s="83" t="s">
        <v>153</v>
      </c>
      <c r="C65" s="8" t="s">
        <v>27</v>
      </c>
      <c r="D65" s="8">
        <f>I65</f>
        <v>0</v>
      </c>
      <c r="E65" s="431"/>
      <c r="F65" s="745">
        <f>D65*E65</f>
        <v>0</v>
      </c>
      <c r="H65" s="113"/>
      <c r="I65" s="113"/>
      <c r="J65" s="126"/>
      <c r="K65" s="126"/>
      <c r="L65" s="126"/>
      <c r="M65" s="126"/>
      <c r="N65" s="126"/>
      <c r="O65" s="113"/>
      <c r="P65" s="113"/>
      <c r="Q65" s="113"/>
      <c r="R65" s="113"/>
      <c r="S65" s="111"/>
      <c r="T65" s="111"/>
      <c r="U65" s="111"/>
    </row>
    <row r="66" spans="1:21" ht="13.5" customHeight="1">
      <c r="A66" s="470"/>
      <c r="B66" s="91"/>
      <c r="C66" s="92"/>
      <c r="D66" s="93"/>
      <c r="E66" s="425"/>
      <c r="F66" s="745"/>
      <c r="G66" s="104"/>
      <c r="H66" s="113"/>
      <c r="I66" s="113"/>
      <c r="J66" s="126"/>
      <c r="K66" s="126"/>
      <c r="L66" s="126"/>
      <c r="M66" s="126"/>
      <c r="N66" s="126"/>
      <c r="O66" s="114"/>
      <c r="P66" s="115"/>
      <c r="Q66" s="113"/>
      <c r="R66" s="113"/>
      <c r="S66" s="111"/>
      <c r="T66" s="111"/>
      <c r="U66" s="111"/>
    </row>
    <row r="67" spans="1:21" ht="13.5" customHeight="1">
      <c r="A67" s="571"/>
      <c r="B67" s="94" t="s">
        <v>870</v>
      </c>
      <c r="C67" s="95" t="s">
        <v>1</v>
      </c>
      <c r="D67" s="96"/>
      <c r="E67" s="426"/>
      <c r="F67" s="745"/>
      <c r="G67" s="90"/>
      <c r="H67" s="113"/>
      <c r="I67" s="113"/>
      <c r="J67" s="126"/>
      <c r="K67" s="126"/>
      <c r="L67" s="126"/>
      <c r="M67" s="126"/>
      <c r="N67" s="126"/>
      <c r="O67" s="114"/>
      <c r="P67" s="115"/>
      <c r="Q67" s="113"/>
      <c r="R67" s="113"/>
      <c r="S67" s="111"/>
      <c r="T67" s="111"/>
      <c r="U67" s="111"/>
    </row>
    <row r="68" spans="1:21" ht="13.5" customHeight="1">
      <c r="A68" s="470"/>
      <c r="B68" s="91"/>
      <c r="C68" s="92"/>
      <c r="D68" s="93"/>
      <c r="E68" s="425"/>
      <c r="F68" s="745"/>
      <c r="G68" s="90"/>
      <c r="H68" s="113"/>
      <c r="I68" s="113"/>
      <c r="J68" s="126"/>
      <c r="K68" s="126"/>
      <c r="L68" s="126"/>
      <c r="M68" s="126"/>
      <c r="N68" s="126"/>
      <c r="O68" s="114"/>
      <c r="P68" s="115"/>
      <c r="Q68" s="113"/>
      <c r="R68" s="113"/>
      <c r="S68" s="111"/>
      <c r="T68" s="111"/>
      <c r="U68" s="111"/>
    </row>
    <row r="69" spans="1:21" s="138" customFormat="1" ht="33" customHeight="1">
      <c r="A69" s="459" t="s">
        <v>1520</v>
      </c>
      <c r="B69" s="133" t="s">
        <v>811</v>
      </c>
      <c r="C69" s="134" t="s">
        <v>11</v>
      </c>
      <c r="D69" s="97">
        <f>(D65+D41+D44+D47+D50)*32</f>
        <v>283.20000000000005</v>
      </c>
      <c r="E69" s="432"/>
      <c r="F69" s="756">
        <f>D69*E69</f>
        <v>0</v>
      </c>
      <c r="G69" s="98"/>
      <c r="H69" s="113"/>
      <c r="I69" s="113"/>
      <c r="J69" s="126"/>
      <c r="K69" s="126"/>
      <c r="L69" s="126"/>
      <c r="M69" s="126"/>
      <c r="N69" s="126"/>
      <c r="O69" s="135"/>
      <c r="P69" s="115"/>
      <c r="Q69" s="136"/>
      <c r="R69" s="136"/>
      <c r="S69" s="137"/>
      <c r="T69" s="137"/>
      <c r="U69" s="137"/>
    </row>
    <row r="70" spans="1:21" ht="13.5" customHeight="1">
      <c r="A70" s="470"/>
      <c r="B70" s="91"/>
      <c r="C70" s="92"/>
      <c r="D70" s="97"/>
      <c r="E70" s="429"/>
      <c r="F70" s="756"/>
      <c r="G70" s="98"/>
      <c r="H70" s="113"/>
      <c r="I70" s="113"/>
      <c r="J70" s="126"/>
      <c r="K70" s="126"/>
      <c r="L70" s="126"/>
      <c r="M70" s="126"/>
      <c r="N70" s="126"/>
      <c r="O70" s="114"/>
      <c r="P70" s="115"/>
      <c r="Q70" s="113"/>
      <c r="R70" s="113"/>
      <c r="S70" s="111"/>
      <c r="T70" s="111"/>
      <c r="U70" s="111"/>
    </row>
    <row r="71" spans="1:21" ht="29" customHeight="1">
      <c r="A71" s="470"/>
      <c r="B71" s="91" t="s">
        <v>146</v>
      </c>
      <c r="C71" s="92" t="s">
        <v>11</v>
      </c>
      <c r="D71" s="97">
        <f>D69</f>
        <v>283.20000000000005</v>
      </c>
      <c r="E71" s="432"/>
      <c r="F71" s="756">
        <f>D71*E71</f>
        <v>0</v>
      </c>
      <c r="G71" s="98"/>
      <c r="H71" s="113"/>
      <c r="I71" s="113"/>
      <c r="J71" s="126"/>
      <c r="K71" s="126"/>
      <c r="L71" s="126"/>
      <c r="M71" s="126"/>
      <c r="N71" s="126"/>
      <c r="O71" s="114"/>
      <c r="P71" s="115"/>
      <c r="Q71" s="113"/>
      <c r="R71" s="113"/>
      <c r="S71" s="111"/>
      <c r="T71" s="111"/>
      <c r="U71" s="111"/>
    </row>
    <row r="72" spans="1:21" ht="13.5" customHeight="1">
      <c r="A72" s="470"/>
      <c r="B72" s="91"/>
      <c r="C72" s="92"/>
      <c r="D72" s="97"/>
      <c r="E72" s="429"/>
      <c r="F72" s="756"/>
      <c r="G72" s="98"/>
      <c r="H72" s="113"/>
      <c r="I72" s="113"/>
      <c r="J72" s="126"/>
      <c r="K72" s="126"/>
      <c r="L72" s="126"/>
      <c r="M72" s="126"/>
      <c r="N72" s="126"/>
      <c r="O72" s="114"/>
      <c r="P72" s="115"/>
      <c r="Q72" s="113"/>
      <c r="R72" s="113"/>
      <c r="S72" s="111"/>
      <c r="T72" s="111"/>
      <c r="U72" s="111"/>
    </row>
    <row r="73" spans="1:21" ht="32.25" customHeight="1">
      <c r="A73" s="459" t="s">
        <v>1521</v>
      </c>
      <c r="B73" s="91" t="s">
        <v>147</v>
      </c>
      <c r="C73" s="92" t="s">
        <v>11</v>
      </c>
      <c r="D73" s="97">
        <f>D71</f>
        <v>283.20000000000005</v>
      </c>
      <c r="E73" s="432"/>
      <c r="F73" s="756">
        <f t="shared" ref="F73:F79" si="2">D73*E73</f>
        <v>0</v>
      </c>
      <c r="G73" s="98"/>
      <c r="H73" s="113"/>
      <c r="I73" s="113"/>
      <c r="J73" s="126"/>
      <c r="K73" s="126"/>
      <c r="L73" s="126"/>
      <c r="M73" s="126"/>
      <c r="N73" s="126"/>
      <c r="O73" s="114"/>
      <c r="P73" s="115"/>
      <c r="Q73" s="113"/>
      <c r="R73" s="113"/>
      <c r="S73" s="111"/>
      <c r="T73" s="111"/>
      <c r="U73" s="111"/>
    </row>
    <row r="74" spans="1:21" ht="13.5" customHeight="1">
      <c r="A74" s="470"/>
      <c r="B74" s="91"/>
      <c r="C74" s="92"/>
      <c r="D74" s="97"/>
      <c r="E74" s="429"/>
      <c r="F74" s="756"/>
      <c r="G74" s="98"/>
      <c r="H74" s="113"/>
      <c r="I74" s="113"/>
      <c r="J74" s="126"/>
      <c r="K74" s="126"/>
      <c r="L74" s="126"/>
      <c r="M74" s="126"/>
      <c r="N74" s="126"/>
      <c r="O74" s="114"/>
      <c r="P74" s="115"/>
      <c r="Q74" s="113"/>
      <c r="R74" s="113"/>
      <c r="S74" s="111"/>
      <c r="T74" s="111"/>
      <c r="U74" s="111"/>
    </row>
    <row r="75" spans="1:21" ht="13.5" customHeight="1">
      <c r="A75" s="571"/>
      <c r="B75" s="94" t="s">
        <v>148</v>
      </c>
      <c r="C75" s="95" t="s">
        <v>1</v>
      </c>
      <c r="D75" s="139"/>
      <c r="E75" s="429"/>
      <c r="F75" s="756"/>
      <c r="G75" s="98"/>
      <c r="H75" s="113"/>
      <c r="I75" s="113"/>
      <c r="J75" s="126"/>
      <c r="K75" s="126"/>
      <c r="L75" s="126"/>
      <c r="M75" s="126"/>
      <c r="N75" s="126"/>
      <c r="O75" s="113"/>
      <c r="P75" s="113"/>
      <c r="Q75" s="113"/>
      <c r="R75" s="113"/>
      <c r="S75" s="111"/>
      <c r="T75" s="111"/>
      <c r="U75" s="111"/>
    </row>
    <row r="76" spans="1:21" ht="13.5" customHeight="1">
      <c r="A76" s="470"/>
      <c r="B76" s="91"/>
      <c r="C76" s="92"/>
      <c r="D76" s="97"/>
      <c r="E76" s="429"/>
      <c r="F76" s="756"/>
      <c r="G76" s="98"/>
      <c r="H76" s="113"/>
      <c r="I76" s="113"/>
      <c r="J76" s="126"/>
      <c r="K76" s="126"/>
      <c r="L76" s="126"/>
      <c r="M76" s="126"/>
      <c r="N76" s="126"/>
      <c r="O76" s="113"/>
      <c r="P76" s="113"/>
      <c r="Q76" s="113"/>
      <c r="R76" s="113"/>
      <c r="S76" s="111"/>
      <c r="T76" s="111"/>
      <c r="U76" s="111"/>
    </row>
    <row r="77" spans="1:21" ht="27.5" customHeight="1">
      <c r="A77" s="459" t="s">
        <v>1522</v>
      </c>
      <c r="B77" s="91" t="s">
        <v>812</v>
      </c>
      <c r="C77" s="92" t="s">
        <v>139</v>
      </c>
      <c r="D77" s="97">
        <v>1</v>
      </c>
      <c r="E77" s="432"/>
      <c r="F77" s="756">
        <f t="shared" si="2"/>
        <v>0</v>
      </c>
      <c r="G77" s="98"/>
      <c r="H77" s="140"/>
      <c r="I77" s="140"/>
      <c r="J77" s="141"/>
      <c r="K77" s="141"/>
      <c r="L77" s="141"/>
      <c r="M77" s="141"/>
      <c r="N77" s="141"/>
      <c r="O77" s="113"/>
      <c r="P77" s="113"/>
      <c r="Q77" s="113"/>
      <c r="R77" s="113"/>
      <c r="S77" s="111"/>
      <c r="T77" s="111"/>
      <c r="U77" s="111"/>
    </row>
    <row r="78" spans="1:21" ht="13.5" customHeight="1">
      <c r="A78" s="470"/>
      <c r="B78" s="91"/>
      <c r="C78" s="92"/>
      <c r="D78" s="97"/>
      <c r="E78" s="429"/>
      <c r="F78" s="756"/>
      <c r="G78" s="98"/>
      <c r="H78" s="112"/>
      <c r="I78" s="112"/>
      <c r="J78" s="122"/>
      <c r="K78" s="122"/>
      <c r="L78" s="122"/>
      <c r="M78" s="122"/>
      <c r="N78" s="122"/>
      <c r="O78" s="113"/>
      <c r="P78" s="113"/>
      <c r="Q78" s="113"/>
      <c r="R78" s="113"/>
      <c r="S78" s="111"/>
      <c r="T78" s="111"/>
      <c r="U78" s="111"/>
    </row>
    <row r="79" spans="1:21" ht="26.5" customHeight="1">
      <c r="A79" s="459" t="s">
        <v>1523</v>
      </c>
      <c r="B79" s="142" t="s">
        <v>803</v>
      </c>
      <c r="C79" s="92" t="s">
        <v>139</v>
      </c>
      <c r="D79" s="97">
        <v>1</v>
      </c>
      <c r="E79" s="432"/>
      <c r="F79" s="756">
        <f t="shared" si="2"/>
        <v>0</v>
      </c>
      <c r="G79" s="98"/>
      <c r="H79" s="112"/>
      <c r="I79" s="112"/>
      <c r="J79" s="122"/>
      <c r="K79" s="122"/>
      <c r="L79" s="122"/>
      <c r="M79" s="122"/>
      <c r="N79" s="122"/>
      <c r="O79" s="113"/>
      <c r="P79" s="113"/>
      <c r="Q79" s="113"/>
      <c r="R79" s="113"/>
      <c r="S79" s="111"/>
      <c r="T79" s="111"/>
      <c r="U79" s="111"/>
    </row>
    <row r="80" spans="1:21" ht="13.5" customHeight="1">
      <c r="A80" s="472"/>
      <c r="B80" s="99"/>
      <c r="C80" s="100"/>
      <c r="D80" s="101"/>
      <c r="E80" s="430"/>
      <c r="F80" s="757"/>
      <c r="G80" s="90"/>
      <c r="H80" s="112"/>
      <c r="I80" s="112"/>
      <c r="J80" s="122"/>
      <c r="K80" s="122"/>
      <c r="L80" s="122"/>
      <c r="M80" s="122"/>
      <c r="N80" s="122"/>
      <c r="O80" s="113"/>
      <c r="P80" s="113"/>
      <c r="Q80" s="113"/>
      <c r="R80" s="113"/>
      <c r="S80" s="111"/>
      <c r="T80" s="111"/>
      <c r="U80" s="111"/>
    </row>
    <row r="81" spans="1:22">
      <c r="A81" s="473"/>
      <c r="B81" s="474"/>
      <c r="C81" s="475"/>
      <c r="D81" s="475"/>
      <c r="E81" s="476"/>
      <c r="F81" s="758"/>
      <c r="H81" s="143"/>
      <c r="I81" s="112"/>
      <c r="J81" s="122"/>
      <c r="K81" s="122"/>
      <c r="L81" s="122"/>
      <c r="M81" s="122"/>
      <c r="N81" s="122"/>
      <c r="O81" s="113"/>
      <c r="P81" s="113"/>
      <c r="Q81" s="113"/>
      <c r="R81" s="113"/>
      <c r="S81" s="111"/>
      <c r="T81" s="111"/>
      <c r="U81" s="111"/>
    </row>
    <row r="82" spans="1:22" s="753" customFormat="1" ht="28.5" customHeight="1" thickBot="1">
      <c r="A82" s="726"/>
      <c r="B82" s="762" t="s">
        <v>163</v>
      </c>
      <c r="C82" s="727"/>
      <c r="D82" s="727"/>
      <c r="E82" s="800"/>
      <c r="F82" s="802">
        <f>SUM(F26:F81)</f>
        <v>0</v>
      </c>
      <c r="G82" s="803"/>
      <c r="H82" s="143"/>
      <c r="I82" s="112"/>
      <c r="J82" s="122"/>
      <c r="K82" s="122"/>
      <c r="L82" s="122"/>
      <c r="M82" s="122"/>
      <c r="N82" s="122"/>
      <c r="O82" s="113"/>
      <c r="P82" s="113"/>
      <c r="Q82" s="113"/>
      <c r="R82" s="113"/>
      <c r="S82" s="111"/>
      <c r="T82" s="111"/>
      <c r="U82" s="111"/>
      <c r="V82" s="111"/>
    </row>
    <row r="83" spans="1:22" ht="14.5" thickTop="1" thickBot="1">
      <c r="A83" s="477"/>
      <c r="B83" s="478"/>
      <c r="C83" s="466"/>
      <c r="D83" s="466"/>
      <c r="E83" s="467"/>
      <c r="F83" s="759"/>
      <c r="H83" s="143"/>
      <c r="I83" s="112"/>
      <c r="J83" s="122"/>
      <c r="K83" s="122"/>
      <c r="L83" s="122"/>
      <c r="M83" s="122"/>
      <c r="N83" s="122"/>
      <c r="O83" s="113"/>
      <c r="P83" s="113"/>
      <c r="Q83" s="113"/>
      <c r="R83" s="113"/>
      <c r="S83" s="111"/>
      <c r="T83" s="111"/>
      <c r="U83" s="111"/>
    </row>
    <row r="84" spans="1:22">
      <c r="F84" s="760"/>
      <c r="H84" s="113"/>
      <c r="I84" s="113"/>
      <c r="J84" s="126"/>
      <c r="K84" s="126"/>
      <c r="L84" s="126"/>
      <c r="M84" s="126"/>
      <c r="N84" s="126"/>
      <c r="O84" s="113"/>
      <c r="P84" s="113"/>
      <c r="Q84" s="113"/>
      <c r="R84" s="113"/>
      <c r="S84" s="111"/>
      <c r="T84" s="111"/>
      <c r="U84" s="111"/>
    </row>
    <row r="85" spans="1:22">
      <c r="F85" s="760"/>
      <c r="H85" s="112"/>
      <c r="I85" s="126"/>
      <c r="J85" s="113"/>
      <c r="K85" s="113"/>
      <c r="L85" s="113"/>
      <c r="M85" s="113"/>
      <c r="N85" s="113"/>
      <c r="O85" s="113"/>
      <c r="P85" s="113"/>
      <c r="Q85" s="113"/>
      <c r="R85" s="113"/>
      <c r="S85" s="111"/>
      <c r="T85" s="111"/>
      <c r="U85" s="111"/>
    </row>
    <row r="86" spans="1:22">
      <c r="F86" s="760"/>
    </row>
  </sheetData>
  <mergeCells count="5">
    <mergeCell ref="A1:F1"/>
    <mergeCell ref="A3:F3"/>
    <mergeCell ref="A5:F5"/>
    <mergeCell ref="A2:F2"/>
    <mergeCell ref="A4:F4"/>
  </mergeCells>
  <printOptions gridLines="1"/>
  <pageMargins left="0.70866141732283472" right="0.70866141732283472" top="0.74803149606299213" bottom="0.74803149606299213" header="0.31496062992125984" footer="0.31496062992125984"/>
  <pageSetup scale="72" orientation="portrait" r:id="rId1"/>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B0722-09CA-4FA7-A7DE-FBEACBCD6DBF}">
  <dimension ref="A1:F75"/>
  <sheetViews>
    <sheetView view="pageBreakPreview" zoomScale="95" zoomScaleNormal="100" zoomScaleSheetLayoutView="95" workbookViewId="0">
      <selection activeCell="E58" sqref="E58:E64"/>
    </sheetView>
  </sheetViews>
  <sheetFormatPr defaultColWidth="8.81640625" defaultRowHeight="13.5"/>
  <cols>
    <col min="1" max="1" width="8.81640625" style="1"/>
    <col min="2" max="2" width="62.453125" style="32" customWidth="1"/>
    <col min="3" max="3" width="10.453125" style="30" customWidth="1"/>
    <col min="4" max="4" width="15.90625" style="153" customWidth="1"/>
    <col min="5" max="5" width="15.1796875" style="146" customWidth="1"/>
    <col min="6" max="6" width="20.26953125" style="776" customWidth="1"/>
    <col min="7" max="16384" width="8.81640625" style="1"/>
  </cols>
  <sheetData>
    <row r="1" spans="1:6" ht="20" customHeight="1">
      <c r="A1" s="868" t="s">
        <v>1013</v>
      </c>
      <c r="B1" s="869"/>
      <c r="C1" s="869"/>
      <c r="D1" s="869"/>
      <c r="E1" s="869"/>
      <c r="F1" s="870"/>
    </row>
    <row r="2" spans="1:6" ht="20" customHeight="1">
      <c r="A2" s="873" t="s">
        <v>1729</v>
      </c>
      <c r="B2" s="859"/>
      <c r="C2" s="859"/>
      <c r="D2" s="859"/>
      <c r="E2" s="859"/>
      <c r="F2" s="872"/>
    </row>
    <row r="3" spans="1:6" ht="20" customHeight="1">
      <c r="A3" s="871" t="s">
        <v>1017</v>
      </c>
      <c r="B3" s="859"/>
      <c r="C3" s="859"/>
      <c r="D3" s="859"/>
      <c r="E3" s="859"/>
      <c r="F3" s="872"/>
    </row>
    <row r="4" spans="1:6" ht="20" customHeight="1">
      <c r="A4" s="877" t="s">
        <v>1130</v>
      </c>
      <c r="B4" s="878"/>
      <c r="C4" s="878"/>
      <c r="D4" s="878"/>
      <c r="E4" s="878"/>
      <c r="F4" s="879"/>
    </row>
    <row r="5" spans="1:6" ht="20" customHeight="1" thickBot="1">
      <c r="A5" s="874" t="s">
        <v>1028</v>
      </c>
      <c r="B5" s="875"/>
      <c r="C5" s="875"/>
      <c r="D5" s="875"/>
      <c r="E5" s="875"/>
      <c r="F5" s="876"/>
    </row>
    <row r="6" spans="1:6" ht="25" customHeight="1">
      <c r="A6" s="337" t="s">
        <v>50</v>
      </c>
      <c r="B6" s="337" t="s">
        <v>34</v>
      </c>
      <c r="C6" s="338" t="s">
        <v>35</v>
      </c>
      <c r="D6" s="338" t="s">
        <v>36</v>
      </c>
      <c r="E6" s="524" t="s">
        <v>159</v>
      </c>
      <c r="F6" s="733" t="s">
        <v>160</v>
      </c>
    </row>
    <row r="7" spans="1:6" ht="14">
      <c r="A7" s="484"/>
      <c r="B7" s="485"/>
      <c r="C7" s="486"/>
      <c r="D7" s="487"/>
      <c r="E7" s="488"/>
      <c r="F7" s="766"/>
    </row>
    <row r="8" spans="1:6" ht="14">
      <c r="A8" s="468"/>
      <c r="B8" s="116"/>
      <c r="C8" s="6"/>
      <c r="D8" s="147"/>
      <c r="E8" s="148"/>
      <c r="F8" s="767"/>
    </row>
    <row r="9" spans="1:6" ht="15">
      <c r="A9" s="468"/>
      <c r="B9" s="508" t="s">
        <v>465</v>
      </c>
      <c r="C9" s="6"/>
      <c r="D9" s="147"/>
      <c r="E9" s="148"/>
      <c r="F9" s="767"/>
    </row>
    <row r="10" spans="1:6" ht="169.5" customHeight="1">
      <c r="A10" s="468"/>
      <c r="B10" s="187" t="s">
        <v>848</v>
      </c>
      <c r="C10" s="6"/>
      <c r="D10" s="147"/>
      <c r="E10" s="148"/>
      <c r="F10" s="767"/>
    </row>
    <row r="11" spans="1:6" ht="14">
      <c r="A11" s="468"/>
      <c r="B11" s="506"/>
      <c r="C11" s="6"/>
      <c r="D11" s="147"/>
      <c r="E11" s="148"/>
      <c r="F11" s="767"/>
    </row>
    <row r="12" spans="1:6" ht="54.5" customHeight="1">
      <c r="A12" s="468"/>
      <c r="B12" s="454" t="s">
        <v>1244</v>
      </c>
      <c r="C12" s="6"/>
      <c r="D12" s="147"/>
      <c r="E12" s="148"/>
      <c r="F12" s="768"/>
    </row>
    <row r="13" spans="1:6" ht="14">
      <c r="A13" s="468"/>
      <c r="B13" s="116"/>
      <c r="C13" s="6"/>
      <c r="D13" s="147"/>
      <c r="E13" s="148"/>
      <c r="F13" s="768"/>
    </row>
    <row r="14" spans="1:6" ht="14">
      <c r="A14" s="459"/>
      <c r="B14" s="116" t="s">
        <v>651</v>
      </c>
      <c r="C14" s="8"/>
      <c r="D14" s="9"/>
      <c r="E14" s="149"/>
      <c r="F14" s="769"/>
    </row>
    <row r="15" spans="1:6">
      <c r="A15" s="459"/>
      <c r="B15" s="83"/>
      <c r="C15" s="8"/>
      <c r="D15" s="9"/>
      <c r="E15" s="149"/>
      <c r="F15" s="769"/>
    </row>
    <row r="16" spans="1:6" ht="40.5">
      <c r="A16" s="459" t="s">
        <v>1494</v>
      </c>
      <c r="B16" s="83" t="s">
        <v>814</v>
      </c>
      <c r="C16" s="8" t="s">
        <v>32</v>
      </c>
      <c r="D16" s="9">
        <v>46</v>
      </c>
      <c r="E16" s="440"/>
      <c r="F16" s="769">
        <f>E16*D16</f>
        <v>0</v>
      </c>
    </row>
    <row r="17" spans="1:6">
      <c r="A17" s="459"/>
      <c r="B17" s="83"/>
      <c r="C17" s="8"/>
      <c r="D17" s="9"/>
      <c r="E17" s="433"/>
      <c r="F17" s="769"/>
    </row>
    <row r="18" spans="1:6">
      <c r="A18" s="459"/>
      <c r="B18" s="83"/>
      <c r="C18" s="8"/>
      <c r="D18" s="9"/>
      <c r="E18" s="433"/>
      <c r="F18" s="769"/>
    </row>
    <row r="19" spans="1:6" ht="14">
      <c r="A19" s="459"/>
      <c r="B19" s="116" t="s">
        <v>652</v>
      </c>
      <c r="C19" s="8"/>
      <c r="D19" s="9"/>
      <c r="E19" s="433"/>
      <c r="F19" s="769"/>
    </row>
    <row r="20" spans="1:6" ht="14">
      <c r="A20" s="459"/>
      <c r="B20" s="116"/>
      <c r="C20" s="8"/>
      <c r="D20" s="9"/>
      <c r="E20" s="433"/>
      <c r="F20" s="769"/>
    </row>
    <row r="21" spans="1:6" ht="54">
      <c r="A21" s="459" t="s">
        <v>1495</v>
      </c>
      <c r="B21" s="83" t="s">
        <v>815</v>
      </c>
      <c r="C21" s="8" t="s">
        <v>11</v>
      </c>
      <c r="D21" s="9">
        <v>633.40000000000009</v>
      </c>
      <c r="E21" s="440"/>
      <c r="F21" s="769">
        <f t="shared" ref="F21:F28" si="0">D21*E21</f>
        <v>0</v>
      </c>
    </row>
    <row r="22" spans="1:6">
      <c r="A22" s="459"/>
      <c r="B22" s="83"/>
      <c r="C22" s="8"/>
      <c r="D22" s="9"/>
      <c r="E22" s="433"/>
      <c r="F22" s="769"/>
    </row>
    <row r="23" spans="1:6">
      <c r="A23" s="459"/>
      <c r="B23" s="83"/>
      <c r="C23" s="8"/>
      <c r="D23" s="9"/>
      <c r="E23" s="433"/>
      <c r="F23" s="769"/>
    </row>
    <row r="24" spans="1:6">
      <c r="A24" s="459" t="s">
        <v>1496</v>
      </c>
      <c r="B24" s="83" t="s">
        <v>816</v>
      </c>
      <c r="C24" s="8" t="s">
        <v>11</v>
      </c>
      <c r="D24" s="9">
        <v>234</v>
      </c>
      <c r="E24" s="440"/>
      <c r="F24" s="769">
        <f t="shared" si="0"/>
        <v>0</v>
      </c>
    </row>
    <row r="25" spans="1:6">
      <c r="A25" s="459"/>
      <c r="B25" s="83"/>
      <c r="C25" s="8"/>
      <c r="D25" s="9"/>
      <c r="E25" s="433"/>
      <c r="F25" s="769"/>
    </row>
    <row r="26" spans="1:6">
      <c r="A26" s="459" t="s">
        <v>1497</v>
      </c>
      <c r="B26" s="83" t="s">
        <v>867</v>
      </c>
      <c r="C26" s="8" t="s">
        <v>5</v>
      </c>
      <c r="D26" s="9">
        <v>13.677120000000022</v>
      </c>
      <c r="E26" s="440"/>
      <c r="F26" s="769">
        <f t="shared" si="0"/>
        <v>0</v>
      </c>
    </row>
    <row r="27" spans="1:6">
      <c r="A27" s="459"/>
      <c r="B27" s="83"/>
      <c r="C27" s="8"/>
      <c r="D27" s="9"/>
      <c r="E27" s="433"/>
      <c r="F27" s="769"/>
    </row>
    <row r="28" spans="1:6" ht="27">
      <c r="A28" s="459" t="s">
        <v>1498</v>
      </c>
      <c r="B28" s="83" t="s">
        <v>48</v>
      </c>
      <c r="C28" s="8" t="s">
        <v>2</v>
      </c>
      <c r="D28" s="9">
        <v>158.40000000000003</v>
      </c>
      <c r="E28" s="440"/>
      <c r="F28" s="769">
        <f t="shared" si="0"/>
        <v>0</v>
      </c>
    </row>
    <row r="29" spans="1:6">
      <c r="A29" s="459"/>
      <c r="B29" s="83"/>
      <c r="C29" s="8"/>
      <c r="D29" s="9"/>
      <c r="E29" s="433"/>
      <c r="F29" s="769"/>
    </row>
    <row r="30" spans="1:6" ht="14">
      <c r="A30" s="459"/>
      <c r="B30" s="116" t="s">
        <v>859</v>
      </c>
      <c r="C30" s="8"/>
      <c r="D30" s="9"/>
      <c r="E30" s="433"/>
      <c r="F30" s="769"/>
    </row>
    <row r="31" spans="1:6" ht="14">
      <c r="A31" s="459"/>
      <c r="B31" s="116"/>
      <c r="C31" s="8"/>
      <c r="D31" s="9"/>
      <c r="E31" s="433"/>
      <c r="F31" s="769"/>
    </row>
    <row r="32" spans="1:6" ht="14">
      <c r="A32" s="459"/>
      <c r="B32" s="116" t="s">
        <v>860</v>
      </c>
      <c r="C32" s="8"/>
      <c r="D32" s="9"/>
      <c r="E32" s="433"/>
      <c r="F32" s="769"/>
    </row>
    <row r="33" spans="1:6">
      <c r="A33" s="459"/>
      <c r="B33" s="83"/>
      <c r="C33" s="8"/>
      <c r="D33" s="9"/>
      <c r="E33" s="433"/>
      <c r="F33" s="769"/>
    </row>
    <row r="34" spans="1:6">
      <c r="A34" s="459" t="s">
        <v>1499</v>
      </c>
      <c r="B34" s="83" t="s">
        <v>864</v>
      </c>
      <c r="C34" s="8" t="s">
        <v>863</v>
      </c>
      <c r="D34" s="8">
        <v>8910</v>
      </c>
      <c r="E34" s="440"/>
      <c r="F34" s="769">
        <f>E34*D34</f>
        <v>0</v>
      </c>
    </row>
    <row r="35" spans="1:6">
      <c r="A35" s="459"/>
      <c r="B35" s="83"/>
      <c r="C35" s="8"/>
      <c r="D35" s="9"/>
      <c r="E35" s="433"/>
      <c r="F35" s="769"/>
    </row>
    <row r="36" spans="1:6" ht="14">
      <c r="A36" s="459"/>
      <c r="B36" s="116" t="s">
        <v>861</v>
      </c>
      <c r="C36" s="8"/>
      <c r="D36" s="9"/>
      <c r="E36" s="433"/>
      <c r="F36" s="769"/>
    </row>
    <row r="37" spans="1:6">
      <c r="A37" s="459"/>
      <c r="B37" s="83"/>
      <c r="C37" s="8"/>
      <c r="D37" s="9"/>
      <c r="E37" s="433"/>
      <c r="F37" s="769"/>
    </row>
    <row r="38" spans="1:6">
      <c r="A38" s="459" t="s">
        <v>1500</v>
      </c>
      <c r="B38" s="83" t="s">
        <v>862</v>
      </c>
      <c r="C38" s="8" t="s">
        <v>863</v>
      </c>
      <c r="D38" s="8">
        <v>2970</v>
      </c>
      <c r="E38" s="440"/>
      <c r="F38" s="769">
        <f>E38*D38</f>
        <v>0</v>
      </c>
    </row>
    <row r="39" spans="1:6">
      <c r="A39" s="459"/>
      <c r="B39" s="83"/>
      <c r="C39" s="8"/>
      <c r="D39" s="8"/>
      <c r="E39" s="433"/>
      <c r="F39" s="769"/>
    </row>
    <row r="40" spans="1:6">
      <c r="A40" s="459"/>
      <c r="B40" s="83"/>
      <c r="C40" s="8"/>
      <c r="D40" s="9"/>
      <c r="E40" s="433"/>
      <c r="F40" s="769"/>
    </row>
    <row r="41" spans="1:6" ht="14">
      <c r="A41" s="459"/>
      <c r="B41" s="154" t="s">
        <v>385</v>
      </c>
      <c r="C41" s="8"/>
      <c r="D41" s="9"/>
      <c r="E41" s="433"/>
      <c r="F41" s="769"/>
    </row>
    <row r="42" spans="1:6">
      <c r="A42" s="459"/>
      <c r="B42" s="83"/>
      <c r="C42" s="8"/>
      <c r="D42" s="9"/>
      <c r="E42" s="433"/>
      <c r="F42" s="769"/>
    </row>
    <row r="43" spans="1:6" ht="14">
      <c r="A43" s="459"/>
      <c r="B43" s="154" t="s">
        <v>289</v>
      </c>
      <c r="C43" s="8"/>
      <c r="D43" s="9"/>
      <c r="E43" s="433"/>
      <c r="F43" s="769"/>
    </row>
    <row r="44" spans="1:6">
      <c r="A44" s="459"/>
      <c r="B44" s="83"/>
      <c r="C44" s="8"/>
      <c r="D44" s="9"/>
      <c r="E44" s="433"/>
      <c r="F44" s="769"/>
    </row>
    <row r="45" spans="1:6">
      <c r="A45" s="459"/>
      <c r="B45" s="83"/>
      <c r="C45" s="8"/>
      <c r="D45" s="9"/>
      <c r="E45" s="433"/>
      <c r="F45" s="769"/>
    </row>
    <row r="46" spans="1:6" ht="27">
      <c r="A46" s="459" t="s">
        <v>1501</v>
      </c>
      <c r="B46" s="673" t="s">
        <v>1824</v>
      </c>
      <c r="C46" s="674" t="s">
        <v>776</v>
      </c>
      <c r="D46" s="38">
        <v>1</v>
      </c>
      <c r="E46" s="415"/>
      <c r="F46" s="770">
        <f t="shared" ref="F46:F48" si="1">E46*D46</f>
        <v>0</v>
      </c>
    </row>
    <row r="47" spans="1:6">
      <c r="A47" s="459"/>
      <c r="B47" s="156"/>
      <c r="C47" s="35"/>
      <c r="D47" s="38"/>
      <c r="E47" s="435"/>
      <c r="F47" s="770"/>
    </row>
    <row r="48" spans="1:6">
      <c r="A48" s="459" t="s">
        <v>1502</v>
      </c>
      <c r="B48" s="156" t="s">
        <v>616</v>
      </c>
      <c r="C48" s="35" t="s">
        <v>139</v>
      </c>
      <c r="D48" s="39">
        <v>200000</v>
      </c>
      <c r="E48" s="441"/>
      <c r="F48" s="770">
        <f t="shared" si="1"/>
        <v>0</v>
      </c>
    </row>
    <row r="49" spans="1:6">
      <c r="A49" s="459"/>
      <c r="B49" s="156"/>
      <c r="C49" s="35"/>
      <c r="D49" s="39"/>
      <c r="E49" s="436"/>
      <c r="F49" s="770"/>
    </row>
    <row r="50" spans="1:6">
      <c r="A50" s="459" t="s">
        <v>1503</v>
      </c>
      <c r="B50" s="156" t="s">
        <v>817</v>
      </c>
      <c r="C50" s="35" t="s">
        <v>139</v>
      </c>
      <c r="D50" s="39">
        <v>200000</v>
      </c>
      <c r="E50" s="441"/>
      <c r="F50" s="770">
        <f>E50*D50</f>
        <v>0</v>
      </c>
    </row>
    <row r="51" spans="1:6">
      <c r="A51" s="459"/>
      <c r="B51" s="83"/>
      <c r="C51" s="8"/>
      <c r="D51" s="9"/>
      <c r="E51" s="433"/>
      <c r="F51" s="769"/>
    </row>
    <row r="52" spans="1:6">
      <c r="A52" s="459"/>
      <c r="B52" s="83"/>
      <c r="C52" s="8"/>
      <c r="D52" s="9"/>
      <c r="E52" s="433"/>
      <c r="F52" s="769"/>
    </row>
    <row r="53" spans="1:6" ht="14">
      <c r="A53" s="459"/>
      <c r="B53" s="116" t="s">
        <v>51</v>
      </c>
      <c r="C53" s="8"/>
      <c r="D53" s="9"/>
      <c r="E53" s="433"/>
      <c r="F53" s="769"/>
    </row>
    <row r="54" spans="1:6">
      <c r="A54" s="459"/>
      <c r="B54" s="4"/>
      <c r="C54" s="8"/>
      <c r="D54" s="9"/>
      <c r="E54" s="433"/>
      <c r="F54" s="769"/>
    </row>
    <row r="55" spans="1:6" ht="14">
      <c r="A55" s="459"/>
      <c r="B55" s="154" t="s">
        <v>51</v>
      </c>
      <c r="C55" s="35"/>
      <c r="D55" s="38"/>
      <c r="E55" s="435"/>
      <c r="F55" s="770"/>
    </row>
    <row r="56" spans="1:6" ht="14">
      <c r="A56" s="459"/>
      <c r="B56" s="154"/>
      <c r="C56" s="35"/>
      <c r="D56" s="38"/>
      <c r="E56" s="435"/>
      <c r="F56" s="770"/>
    </row>
    <row r="57" spans="1:6">
      <c r="A57" s="459"/>
      <c r="B57" s="156"/>
      <c r="C57" s="35"/>
      <c r="D57" s="157"/>
      <c r="E57" s="437"/>
      <c r="F57" s="770"/>
    </row>
    <row r="58" spans="1:6" ht="27">
      <c r="A58" s="459" t="s">
        <v>1504</v>
      </c>
      <c r="B58" s="155" t="s">
        <v>650</v>
      </c>
      <c r="C58" s="35" t="s">
        <v>1612</v>
      </c>
      <c r="D58" s="157">
        <v>1</v>
      </c>
      <c r="E58" s="415"/>
      <c r="F58" s="770">
        <f t="shared" ref="F58:F62" si="2">E58*D58</f>
        <v>0</v>
      </c>
    </row>
    <row r="59" spans="1:6">
      <c r="A59" s="459"/>
      <c r="B59" s="156"/>
      <c r="C59" s="35"/>
      <c r="D59" s="39"/>
      <c r="E59" s="437"/>
      <c r="F59" s="770"/>
    </row>
    <row r="60" spans="1:6">
      <c r="A60" s="459" t="s">
        <v>1505</v>
      </c>
      <c r="B60" s="156" t="s">
        <v>616</v>
      </c>
      <c r="C60" s="35" t="s">
        <v>139</v>
      </c>
      <c r="D60" s="39">
        <v>800000</v>
      </c>
      <c r="E60" s="441"/>
      <c r="F60" s="770">
        <f>E60*D60</f>
        <v>0</v>
      </c>
    </row>
    <row r="61" spans="1:6">
      <c r="A61" s="459"/>
      <c r="B61" s="156"/>
      <c r="C61" s="35"/>
      <c r="D61" s="39"/>
      <c r="E61" s="436"/>
      <c r="F61" s="770"/>
    </row>
    <row r="62" spans="1:6" ht="16">
      <c r="A62" s="459" t="s">
        <v>1506</v>
      </c>
      <c r="B62" s="156" t="s">
        <v>817</v>
      </c>
      <c r="C62" s="35" t="s">
        <v>139</v>
      </c>
      <c r="D62" s="39">
        <v>800000</v>
      </c>
      <c r="E62" s="442"/>
      <c r="F62" s="771">
        <f t="shared" si="2"/>
        <v>0</v>
      </c>
    </row>
    <row r="63" spans="1:6">
      <c r="A63" s="459"/>
      <c r="B63" s="4"/>
      <c r="C63" s="8"/>
      <c r="D63" s="150"/>
      <c r="E63" s="416"/>
      <c r="F63" s="769"/>
    </row>
    <row r="64" spans="1:6">
      <c r="A64" s="459"/>
      <c r="B64" s="4"/>
      <c r="C64" s="8"/>
      <c r="D64" s="150"/>
      <c r="E64" s="416"/>
      <c r="F64" s="769"/>
    </row>
    <row r="65" spans="1:6">
      <c r="A65" s="459"/>
      <c r="B65" s="4"/>
      <c r="C65" s="8"/>
      <c r="D65" s="9"/>
      <c r="E65" s="433"/>
      <c r="F65" s="769"/>
    </row>
    <row r="66" spans="1:6">
      <c r="A66" s="459"/>
      <c r="B66" s="4"/>
      <c r="C66" s="8"/>
      <c r="D66" s="9"/>
      <c r="E66" s="433"/>
      <c r="F66" s="769"/>
    </row>
    <row r="67" spans="1:6">
      <c r="A67" s="459"/>
      <c r="B67" s="4"/>
      <c r="C67" s="8"/>
      <c r="D67" s="9"/>
      <c r="E67" s="433"/>
      <c r="F67" s="769"/>
    </row>
    <row r="68" spans="1:6">
      <c r="A68" s="459"/>
      <c r="B68" s="4"/>
      <c r="C68" s="8"/>
      <c r="D68" s="9"/>
      <c r="E68" s="433"/>
      <c r="F68" s="769"/>
    </row>
    <row r="69" spans="1:6">
      <c r="A69" s="459"/>
      <c r="B69" s="4"/>
      <c r="C69" s="8"/>
      <c r="D69" s="9"/>
      <c r="E69" s="433"/>
      <c r="F69" s="769"/>
    </row>
    <row r="70" spans="1:6">
      <c r="A70" s="459"/>
      <c r="B70" s="144"/>
      <c r="C70" s="8"/>
      <c r="D70" s="9"/>
      <c r="E70" s="433"/>
      <c r="F70" s="769"/>
    </row>
    <row r="71" spans="1:6">
      <c r="A71" s="489"/>
      <c r="B71" s="151"/>
      <c r="C71" s="28"/>
      <c r="D71" s="152"/>
      <c r="E71" s="438"/>
      <c r="F71" s="772"/>
    </row>
    <row r="72" spans="1:6">
      <c r="A72" s="473"/>
      <c r="B72" s="144"/>
      <c r="C72" s="145"/>
      <c r="D72" s="490"/>
      <c r="E72" s="491"/>
      <c r="F72" s="773"/>
    </row>
    <row r="73" spans="1:6" ht="30" customHeight="1" thickBot="1">
      <c r="A73" s="761"/>
      <c r="B73" s="762" t="s">
        <v>163</v>
      </c>
      <c r="C73" s="763"/>
      <c r="D73" s="764"/>
      <c r="E73" s="765"/>
      <c r="F73" s="774">
        <f>SUM(F10:F68)</f>
        <v>0</v>
      </c>
    </row>
    <row r="74" spans="1:6" ht="14" thickTop="1">
      <c r="E74" s="439"/>
      <c r="F74" s="775"/>
    </row>
    <row r="75" spans="1:6">
      <c r="F75" s="775"/>
    </row>
  </sheetData>
  <mergeCells count="5">
    <mergeCell ref="A1:F1"/>
    <mergeCell ref="A3:F3"/>
    <mergeCell ref="A5:F5"/>
    <mergeCell ref="A2:F2"/>
    <mergeCell ref="A4:F4"/>
  </mergeCells>
  <printOptions gridLines="1"/>
  <pageMargins left="0.70866141732283472" right="0.70866141732283472" top="0.74803149606299213" bottom="0.74803149606299213" header="0.31496062992125984" footer="0.31496062992125984"/>
  <pageSetup scale="6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BE24-50C9-47DB-847A-8BA5887858B1}">
  <dimension ref="A1:L82"/>
  <sheetViews>
    <sheetView view="pageBreakPreview" zoomScale="90" zoomScaleNormal="100" zoomScaleSheetLayoutView="90" workbookViewId="0">
      <selection activeCell="E40" sqref="E40:E78"/>
    </sheetView>
  </sheetViews>
  <sheetFormatPr defaultColWidth="8.81640625" defaultRowHeight="13.5"/>
  <cols>
    <col min="1" max="1" width="8.90625" style="1" bestFit="1" customWidth="1"/>
    <col min="2" max="2" width="48.1796875" style="1" customWidth="1"/>
    <col min="3" max="3" width="7.90625" style="1" customWidth="1"/>
    <col min="4" max="4" width="12.453125" style="30" customWidth="1"/>
    <col min="5" max="5" width="13.36328125" style="31" customWidth="1"/>
    <col min="6" max="6" width="22.08984375" style="783" customWidth="1"/>
    <col min="7" max="7" width="8.90625" style="111" bestFit="1" customWidth="1"/>
    <col min="8" max="8" width="9.54296875" style="111" bestFit="1" customWidth="1"/>
    <col min="9" max="9" width="8.90625" style="111" bestFit="1" customWidth="1"/>
    <col min="10" max="12" width="8.81640625" style="111"/>
    <col min="13" max="16384" width="8.81640625" style="1"/>
  </cols>
  <sheetData>
    <row r="1" spans="1:10" ht="20" customHeight="1">
      <c r="A1" s="868" t="s">
        <v>1013</v>
      </c>
      <c r="B1" s="869"/>
      <c r="C1" s="869"/>
      <c r="D1" s="869"/>
      <c r="E1" s="869"/>
      <c r="F1" s="870"/>
    </row>
    <row r="2" spans="1:10" ht="20" customHeight="1">
      <c r="A2" s="873" t="s">
        <v>1729</v>
      </c>
      <c r="B2" s="880"/>
      <c r="C2" s="880"/>
      <c r="D2" s="880"/>
      <c r="E2" s="880"/>
      <c r="F2" s="881"/>
    </row>
    <row r="3" spans="1:10" ht="20" customHeight="1">
      <c r="A3" s="873" t="s">
        <v>1027</v>
      </c>
      <c r="B3" s="880"/>
      <c r="C3" s="880"/>
      <c r="D3" s="880"/>
      <c r="E3" s="880"/>
      <c r="F3" s="881"/>
    </row>
    <row r="4" spans="1:10" ht="20" customHeight="1" thickBot="1">
      <c r="A4" s="874" t="s">
        <v>1028</v>
      </c>
      <c r="B4" s="882"/>
      <c r="C4" s="882"/>
      <c r="D4" s="882"/>
      <c r="E4" s="882"/>
      <c r="F4" s="883"/>
    </row>
    <row r="5" spans="1:10" ht="43" customHeight="1">
      <c r="A5" s="810" t="s">
        <v>897</v>
      </c>
      <c r="B5" s="480" t="s">
        <v>34</v>
      </c>
      <c r="C5" s="481" t="s">
        <v>35</v>
      </c>
      <c r="D5" s="482" t="s">
        <v>36</v>
      </c>
      <c r="E5" s="483" t="s">
        <v>3</v>
      </c>
      <c r="F5" s="778" t="s">
        <v>4</v>
      </c>
    </row>
    <row r="6" spans="1:10" ht="14">
      <c r="A6" s="492"/>
      <c r="B6" s="158"/>
      <c r="C6" s="159"/>
      <c r="D6" s="8"/>
      <c r="E6" s="10"/>
      <c r="F6" s="779"/>
    </row>
    <row r="7" spans="1:10" ht="14">
      <c r="A7" s="492"/>
      <c r="B7" s="116"/>
      <c r="C7" s="159"/>
      <c r="D7" s="8"/>
      <c r="E7" s="10"/>
      <c r="F7" s="779"/>
    </row>
    <row r="8" spans="1:10" ht="15">
      <c r="A8" s="492"/>
      <c r="B8" s="508" t="s">
        <v>465</v>
      </c>
      <c r="C8" s="159"/>
      <c r="D8" s="8"/>
      <c r="E8" s="10"/>
      <c r="F8" s="779"/>
    </row>
    <row r="9" spans="1:10" ht="187.5">
      <c r="A9" s="492"/>
      <c r="B9" s="187" t="s">
        <v>848</v>
      </c>
      <c r="C9" s="159"/>
      <c r="D9" s="8"/>
      <c r="E9" s="434"/>
      <c r="F9" s="780"/>
    </row>
    <row r="10" spans="1:10" ht="14">
      <c r="A10" s="492"/>
      <c r="B10" s="506"/>
      <c r="C10" s="159"/>
      <c r="D10" s="8"/>
      <c r="E10" s="434"/>
      <c r="F10" s="780"/>
    </row>
    <row r="11" spans="1:10" ht="62.5">
      <c r="A11" s="492"/>
      <c r="B11" s="454" t="s">
        <v>1244</v>
      </c>
      <c r="C11" s="159"/>
      <c r="D11" s="8"/>
      <c r="E11" s="434"/>
      <c r="F11" s="780"/>
    </row>
    <row r="12" spans="1:10" ht="14">
      <c r="A12" s="492"/>
      <c r="B12" s="460"/>
      <c r="C12" s="159"/>
      <c r="D12" s="8"/>
      <c r="E12" s="434"/>
      <c r="F12" s="780"/>
    </row>
    <row r="13" spans="1:10">
      <c r="A13" s="459"/>
      <c r="B13" s="460"/>
      <c r="C13" s="159"/>
      <c r="D13" s="8"/>
      <c r="E13" s="434"/>
      <c r="F13" s="769"/>
      <c r="G13" s="160"/>
      <c r="H13" s="160"/>
      <c r="I13" s="160"/>
      <c r="J13" s="160"/>
    </row>
    <row r="14" spans="1:10" ht="14">
      <c r="A14" s="459"/>
      <c r="B14" s="7" t="s">
        <v>64</v>
      </c>
      <c r="C14" s="4"/>
      <c r="D14" s="8"/>
      <c r="E14" s="434"/>
      <c r="F14" s="769"/>
      <c r="G14" s="160"/>
      <c r="H14" s="160"/>
      <c r="I14" s="160"/>
      <c r="J14" s="160"/>
    </row>
    <row r="15" spans="1:10">
      <c r="A15" s="459"/>
      <c r="B15" s="4"/>
      <c r="C15" s="4"/>
      <c r="D15" s="8"/>
      <c r="E15" s="434"/>
      <c r="F15" s="769"/>
      <c r="G15" s="160"/>
      <c r="H15" s="160"/>
      <c r="I15" s="160"/>
      <c r="J15" s="160"/>
    </row>
    <row r="16" spans="1:10">
      <c r="A16" s="459" t="s">
        <v>1830</v>
      </c>
      <c r="B16" s="4" t="s">
        <v>66</v>
      </c>
      <c r="C16" s="4" t="s">
        <v>60</v>
      </c>
      <c r="D16" s="8">
        <v>0.43922199999999428</v>
      </c>
      <c r="E16" s="440"/>
      <c r="F16" s="769">
        <f>D16*E16</f>
        <v>0</v>
      </c>
      <c r="G16" s="160"/>
      <c r="H16" s="160"/>
      <c r="I16" s="160"/>
      <c r="J16" s="160"/>
    </row>
    <row r="17" spans="1:11">
      <c r="A17" s="459"/>
      <c r="B17" s="4"/>
      <c r="C17" s="4"/>
      <c r="D17" s="8"/>
      <c r="E17" s="434"/>
      <c r="F17" s="769"/>
      <c r="G17" s="160"/>
      <c r="H17" s="160"/>
      <c r="I17" s="160"/>
      <c r="J17" s="160"/>
    </row>
    <row r="18" spans="1:11">
      <c r="A18" s="459" t="s">
        <v>1831</v>
      </c>
      <c r="B18" s="4" t="s">
        <v>65</v>
      </c>
      <c r="C18" s="4" t="s">
        <v>5</v>
      </c>
      <c r="D18" s="8">
        <v>65.883299999999139</v>
      </c>
      <c r="E18" s="440"/>
      <c r="F18" s="769">
        <f>D18*E18</f>
        <v>0</v>
      </c>
      <c r="G18" s="160"/>
      <c r="H18" s="160"/>
      <c r="I18" s="160"/>
      <c r="J18" s="160"/>
    </row>
    <row r="19" spans="1:11">
      <c r="A19" s="459"/>
      <c r="B19" s="4"/>
      <c r="C19" s="4"/>
      <c r="D19" s="8"/>
      <c r="E19" s="434"/>
      <c r="F19" s="769"/>
      <c r="G19" s="160"/>
      <c r="H19" s="160"/>
      <c r="I19" s="160"/>
      <c r="J19" s="160"/>
    </row>
    <row r="20" spans="1:11">
      <c r="A20" s="459"/>
      <c r="B20" s="4"/>
      <c r="C20" s="4"/>
      <c r="D20" s="8"/>
      <c r="E20" s="434"/>
      <c r="F20" s="769"/>
      <c r="G20" s="160"/>
      <c r="H20" s="160"/>
      <c r="I20" s="160"/>
      <c r="J20" s="160"/>
    </row>
    <row r="21" spans="1:11" ht="14">
      <c r="A21" s="459"/>
      <c r="B21" s="7" t="s">
        <v>72</v>
      </c>
      <c r="C21" s="4"/>
      <c r="D21" s="8"/>
      <c r="E21" s="434"/>
      <c r="F21" s="769"/>
      <c r="G21" s="160"/>
      <c r="H21" s="160"/>
      <c r="I21" s="160"/>
      <c r="J21" s="161"/>
    </row>
    <row r="22" spans="1:11">
      <c r="A22" s="459" t="s">
        <v>1832</v>
      </c>
      <c r="B22" s="4" t="s">
        <v>90</v>
      </c>
      <c r="C22" s="4" t="s">
        <v>49</v>
      </c>
      <c r="D22" s="8">
        <v>1</v>
      </c>
      <c r="E22" s="440"/>
      <c r="F22" s="769">
        <f>D22*E22</f>
        <v>0</v>
      </c>
      <c r="J22" s="109"/>
    </row>
    <row r="23" spans="1:11">
      <c r="A23" s="459" t="s">
        <v>1833</v>
      </c>
      <c r="B23" s="4" t="s">
        <v>24</v>
      </c>
      <c r="C23" s="4" t="s">
        <v>49</v>
      </c>
      <c r="D23" s="8">
        <v>1</v>
      </c>
      <c r="E23" s="440"/>
      <c r="F23" s="769">
        <f>D23*E23</f>
        <v>0</v>
      </c>
      <c r="J23" s="109"/>
    </row>
    <row r="24" spans="1:11">
      <c r="A24" s="493"/>
      <c r="B24" s="4"/>
      <c r="C24" s="4"/>
      <c r="D24" s="8"/>
      <c r="E24" s="434"/>
      <c r="F24" s="769"/>
    </row>
    <row r="25" spans="1:11" ht="28">
      <c r="A25" s="459"/>
      <c r="B25" s="158" t="s">
        <v>61</v>
      </c>
      <c r="C25" s="159"/>
      <c r="D25" s="8"/>
      <c r="E25" s="434"/>
      <c r="F25" s="769"/>
      <c r="G25" s="122"/>
      <c r="H25" s="163"/>
      <c r="I25" s="164"/>
      <c r="K25" s="165"/>
    </row>
    <row r="26" spans="1:11" ht="42">
      <c r="A26" s="494"/>
      <c r="B26" s="158" t="s">
        <v>62</v>
      </c>
      <c r="C26" s="4"/>
      <c r="D26" s="8"/>
      <c r="E26" s="434"/>
      <c r="F26" s="769"/>
      <c r="I26" s="164"/>
    </row>
    <row r="27" spans="1:11" ht="54">
      <c r="A27" s="459" t="s">
        <v>1834</v>
      </c>
      <c r="B27" s="162" t="s">
        <v>63</v>
      </c>
      <c r="C27" s="166" t="s">
        <v>5</v>
      </c>
      <c r="D27" s="8">
        <v>65.883299999999139</v>
      </c>
      <c r="E27" s="440"/>
      <c r="F27" s="769">
        <f t="shared" ref="F27:F78" si="0">D27*E27</f>
        <v>0</v>
      </c>
    </row>
    <row r="28" spans="1:11">
      <c r="A28" s="459"/>
      <c r="B28" s="4"/>
      <c r="C28" s="4"/>
      <c r="D28" s="8"/>
      <c r="E28" s="434"/>
      <c r="F28" s="769"/>
    </row>
    <row r="29" spans="1:11" ht="14">
      <c r="A29" s="492"/>
      <c r="B29" s="4" t="s">
        <v>59</v>
      </c>
      <c r="C29" s="4"/>
      <c r="D29" s="8"/>
      <c r="E29" s="434"/>
      <c r="F29" s="769"/>
    </row>
    <row r="30" spans="1:11" ht="28">
      <c r="A30" s="493"/>
      <c r="B30" s="158" t="s">
        <v>95</v>
      </c>
      <c r="C30" s="159"/>
      <c r="D30" s="167"/>
      <c r="E30" s="434"/>
      <c r="F30" s="769"/>
    </row>
    <row r="31" spans="1:11" ht="14">
      <c r="A31" s="494"/>
      <c r="B31" s="158" t="s">
        <v>67</v>
      </c>
      <c r="C31" s="166"/>
      <c r="D31" s="167"/>
      <c r="E31" s="434"/>
      <c r="F31" s="769"/>
    </row>
    <row r="32" spans="1:11">
      <c r="A32" s="459" t="s">
        <v>1835</v>
      </c>
      <c r="B32" s="162" t="s">
        <v>68</v>
      </c>
      <c r="C32" s="166" t="s">
        <v>11</v>
      </c>
      <c r="D32" s="167">
        <v>439.2219999999943</v>
      </c>
      <c r="E32" s="440"/>
      <c r="F32" s="769">
        <f t="shared" si="0"/>
        <v>0</v>
      </c>
    </row>
    <row r="33" spans="1:7">
      <c r="A33" s="493"/>
      <c r="B33" s="162"/>
      <c r="C33" s="166"/>
      <c r="D33" s="167"/>
      <c r="E33" s="434"/>
      <c r="F33" s="769"/>
    </row>
    <row r="34" spans="1:7" ht="14">
      <c r="A34" s="494"/>
      <c r="B34" s="158" t="s">
        <v>69</v>
      </c>
      <c r="C34" s="4"/>
      <c r="D34" s="166"/>
      <c r="E34" s="434"/>
      <c r="F34" s="769"/>
    </row>
    <row r="35" spans="1:7" ht="40.5">
      <c r="A35" s="459" t="s">
        <v>1836</v>
      </c>
      <c r="B35" s="162" t="s">
        <v>70</v>
      </c>
      <c r="C35" s="166" t="s">
        <v>27</v>
      </c>
      <c r="D35" s="167">
        <v>0.43922199999999428</v>
      </c>
      <c r="E35" s="440"/>
      <c r="F35" s="769">
        <f t="shared" si="0"/>
        <v>0</v>
      </c>
    </row>
    <row r="36" spans="1:7" ht="14">
      <c r="A36" s="495"/>
      <c r="B36" s="4"/>
      <c r="C36" s="4"/>
      <c r="D36" s="8"/>
      <c r="E36" s="434"/>
      <c r="F36" s="769"/>
      <c r="G36" s="171"/>
    </row>
    <row r="37" spans="1:7" ht="14">
      <c r="A37" s="495"/>
      <c r="B37" s="169" t="s">
        <v>12</v>
      </c>
      <c r="C37" s="4"/>
      <c r="D37" s="170"/>
      <c r="E37" s="443"/>
      <c r="F37" s="769"/>
      <c r="G37" s="171"/>
    </row>
    <row r="38" spans="1:7" ht="14">
      <c r="A38" s="495"/>
      <c r="B38" s="169" t="s">
        <v>14</v>
      </c>
      <c r="C38" s="4"/>
      <c r="D38" s="170"/>
      <c r="E38" s="443"/>
      <c r="F38" s="769"/>
      <c r="G38" s="171"/>
    </row>
    <row r="39" spans="1:7" ht="100.5">
      <c r="A39" s="495"/>
      <c r="B39" s="169" t="s">
        <v>1018</v>
      </c>
      <c r="C39" s="4"/>
      <c r="D39" s="170"/>
      <c r="E39" s="443"/>
      <c r="F39" s="769"/>
      <c r="G39" s="171"/>
    </row>
    <row r="40" spans="1:7" ht="14">
      <c r="A40" s="459" t="s">
        <v>1837</v>
      </c>
      <c r="B40" s="168" t="s">
        <v>15</v>
      </c>
      <c r="C40" s="170" t="s">
        <v>16</v>
      </c>
      <c r="D40" s="8">
        <v>6.5000000000000002E-2</v>
      </c>
      <c r="E40" s="445"/>
      <c r="F40" s="769">
        <f>D40*E40</f>
        <v>0</v>
      </c>
      <c r="G40" s="171"/>
    </row>
    <row r="41" spans="1:7" ht="27">
      <c r="A41" s="459" t="s">
        <v>1838</v>
      </c>
      <c r="B41" s="168" t="s">
        <v>17</v>
      </c>
      <c r="C41" s="170" t="s">
        <v>16</v>
      </c>
      <c r="D41" s="8">
        <v>6.5000000000000002E-2</v>
      </c>
      <c r="E41" s="445"/>
      <c r="F41" s="769">
        <f t="shared" si="0"/>
        <v>0</v>
      </c>
    </row>
    <row r="42" spans="1:7">
      <c r="A42" s="459"/>
      <c r="B42" s="4"/>
      <c r="C42" s="4"/>
      <c r="D42" s="8"/>
      <c r="E42" s="434"/>
      <c r="F42" s="769"/>
    </row>
    <row r="43" spans="1:7">
      <c r="A43" s="494"/>
      <c r="B43" s="4"/>
      <c r="C43" s="4"/>
      <c r="D43" s="8"/>
      <c r="E43" s="434"/>
      <c r="F43" s="769"/>
    </row>
    <row r="44" spans="1:7" ht="28">
      <c r="A44" s="494"/>
      <c r="B44" s="158" t="s">
        <v>96</v>
      </c>
      <c r="C44" s="4"/>
      <c r="D44" s="166"/>
      <c r="E44" s="434"/>
      <c r="F44" s="769"/>
    </row>
    <row r="45" spans="1:7" ht="28">
      <c r="A45" s="494"/>
      <c r="B45" s="158" t="s">
        <v>21</v>
      </c>
      <c r="C45" s="4"/>
      <c r="D45" s="172"/>
      <c r="E45" s="434"/>
      <c r="F45" s="769"/>
    </row>
    <row r="46" spans="1:7">
      <c r="A46" s="459" t="s">
        <v>1839</v>
      </c>
      <c r="B46" s="173" t="s">
        <v>22</v>
      </c>
      <c r="C46" s="166" t="s">
        <v>11</v>
      </c>
      <c r="D46" s="8">
        <v>79.12</v>
      </c>
      <c r="E46" s="440"/>
      <c r="F46" s="769">
        <f t="shared" si="0"/>
        <v>0</v>
      </c>
    </row>
    <row r="47" spans="1:7" ht="28">
      <c r="A47" s="494"/>
      <c r="B47" s="158" t="s">
        <v>23</v>
      </c>
      <c r="C47" s="4"/>
      <c r="D47" s="172"/>
      <c r="E47" s="434"/>
      <c r="F47" s="769"/>
    </row>
    <row r="48" spans="1:7">
      <c r="A48" s="459" t="s">
        <v>1840</v>
      </c>
      <c r="B48" s="173" t="s">
        <v>25</v>
      </c>
      <c r="C48" s="166"/>
      <c r="D48" s="8"/>
      <c r="E48" s="434"/>
      <c r="F48" s="769"/>
    </row>
    <row r="49" spans="1:6">
      <c r="A49" s="459" t="s">
        <v>1841</v>
      </c>
      <c r="B49" s="173" t="s">
        <v>53</v>
      </c>
      <c r="C49" s="4" t="s">
        <v>5</v>
      </c>
      <c r="D49" s="174">
        <v>22.439999999999998</v>
      </c>
      <c r="E49" s="445"/>
      <c r="F49" s="769">
        <f>D49*E49</f>
        <v>0</v>
      </c>
    </row>
    <row r="50" spans="1:6">
      <c r="A50" s="459" t="s">
        <v>1842</v>
      </c>
      <c r="B50" s="4" t="s">
        <v>57</v>
      </c>
      <c r="C50" s="4" t="s">
        <v>5</v>
      </c>
      <c r="D50" s="174">
        <v>15.48</v>
      </c>
      <c r="E50" s="445"/>
      <c r="F50" s="769">
        <f>D50*E50</f>
        <v>0</v>
      </c>
    </row>
    <row r="51" spans="1:6">
      <c r="A51" s="459" t="s">
        <v>1843</v>
      </c>
      <c r="B51" s="4" t="s">
        <v>58</v>
      </c>
      <c r="C51" s="4" t="s">
        <v>5</v>
      </c>
      <c r="D51" s="174">
        <v>11.868</v>
      </c>
      <c r="E51" s="445"/>
      <c r="F51" s="769">
        <f>D51*E51</f>
        <v>0</v>
      </c>
    </row>
    <row r="52" spans="1:6">
      <c r="A52" s="494"/>
      <c r="B52" s="173"/>
      <c r="C52" s="166"/>
      <c r="D52" s="175"/>
      <c r="E52" s="434"/>
      <c r="F52" s="769"/>
    </row>
    <row r="53" spans="1:6" ht="14">
      <c r="A53" s="459"/>
      <c r="B53" s="176" t="s">
        <v>39</v>
      </c>
      <c r="C53" s="177"/>
      <c r="D53" s="178"/>
      <c r="E53" s="444"/>
      <c r="F53" s="769"/>
    </row>
    <row r="54" spans="1:6">
      <c r="A54" s="459" t="s">
        <v>1844</v>
      </c>
      <c r="B54" s="179" t="s">
        <v>40</v>
      </c>
      <c r="C54" s="180" t="s">
        <v>11</v>
      </c>
      <c r="D54" s="181">
        <v>141.9</v>
      </c>
      <c r="E54" s="446"/>
      <c r="F54" s="769">
        <f>D54*E54</f>
        <v>0</v>
      </c>
    </row>
    <row r="55" spans="1:6" ht="14">
      <c r="A55" s="494"/>
      <c r="B55" s="176" t="s">
        <v>41</v>
      </c>
      <c r="C55" s="177"/>
      <c r="D55" s="178"/>
      <c r="E55" s="444"/>
      <c r="F55" s="769"/>
    </row>
    <row r="56" spans="1:6" ht="40.5">
      <c r="A56" s="459" t="s">
        <v>1845</v>
      </c>
      <c r="B56" s="179" t="s">
        <v>42</v>
      </c>
      <c r="C56" s="180" t="s">
        <v>2</v>
      </c>
      <c r="D56" s="8">
        <v>516</v>
      </c>
      <c r="E56" s="446"/>
      <c r="F56" s="769">
        <f t="shared" ref="F56" si="1">D56*E56</f>
        <v>0</v>
      </c>
    </row>
    <row r="57" spans="1:6">
      <c r="A57" s="494"/>
      <c r="B57" s="173"/>
      <c r="C57" s="166"/>
      <c r="D57" s="8"/>
      <c r="E57" s="434"/>
      <c r="F57" s="769"/>
    </row>
    <row r="58" spans="1:6">
      <c r="A58" s="494"/>
      <c r="B58" s="173"/>
      <c r="C58" s="166"/>
      <c r="D58" s="8"/>
      <c r="E58" s="434"/>
      <c r="F58" s="769"/>
    </row>
    <row r="59" spans="1:6" ht="28">
      <c r="A59" s="459"/>
      <c r="B59" s="158" t="s">
        <v>26</v>
      </c>
      <c r="C59" s="4"/>
      <c r="D59" s="172"/>
      <c r="E59" s="434"/>
      <c r="F59" s="769"/>
    </row>
    <row r="60" spans="1:6">
      <c r="A60" s="459" t="s">
        <v>1846</v>
      </c>
      <c r="B60" s="173" t="s">
        <v>91</v>
      </c>
      <c r="C60" s="166" t="s">
        <v>27</v>
      </c>
      <c r="D60" s="8">
        <v>4.1399999999999997</v>
      </c>
      <c r="E60" s="440"/>
      <c r="F60" s="769">
        <f t="shared" ref="F60:F61" si="2">D60*E60</f>
        <v>0</v>
      </c>
    </row>
    <row r="61" spans="1:6">
      <c r="A61" s="459" t="s">
        <v>1847</v>
      </c>
      <c r="B61" s="182" t="s">
        <v>664</v>
      </c>
      <c r="C61" s="166" t="s">
        <v>11</v>
      </c>
      <c r="D61" s="8">
        <v>35</v>
      </c>
      <c r="E61" s="440"/>
      <c r="F61" s="769">
        <f t="shared" si="2"/>
        <v>0</v>
      </c>
    </row>
    <row r="62" spans="1:6">
      <c r="A62" s="494"/>
      <c r="B62" s="182"/>
      <c r="C62" s="166"/>
      <c r="D62" s="8"/>
      <c r="E62" s="434"/>
      <c r="F62" s="769"/>
    </row>
    <row r="63" spans="1:6" ht="28">
      <c r="A63" s="459"/>
      <c r="B63" s="158" t="s">
        <v>28</v>
      </c>
      <c r="C63" s="183"/>
      <c r="D63" s="184"/>
      <c r="E63" s="434"/>
      <c r="F63" s="769"/>
    </row>
    <row r="64" spans="1:6">
      <c r="A64" s="459" t="s">
        <v>1848</v>
      </c>
      <c r="B64" s="173" t="s">
        <v>820</v>
      </c>
      <c r="C64" s="166" t="s">
        <v>11</v>
      </c>
      <c r="D64" s="8">
        <v>56.099999999999994</v>
      </c>
      <c r="E64" s="440"/>
      <c r="F64" s="769">
        <f>D64*E64</f>
        <v>0</v>
      </c>
    </row>
    <row r="65" spans="1:6">
      <c r="A65" s="459" t="s">
        <v>1849</v>
      </c>
      <c r="B65" s="173" t="s">
        <v>31</v>
      </c>
      <c r="C65" s="166" t="s">
        <v>2</v>
      </c>
      <c r="D65" s="167">
        <v>6</v>
      </c>
      <c r="E65" s="440"/>
      <c r="F65" s="769">
        <f>D65*E65</f>
        <v>0</v>
      </c>
    </row>
    <row r="66" spans="1:6">
      <c r="A66" s="494"/>
      <c r="B66" s="182"/>
      <c r="C66" s="166"/>
      <c r="D66" s="8"/>
      <c r="E66" s="434"/>
      <c r="F66" s="769"/>
    </row>
    <row r="67" spans="1:6" ht="28">
      <c r="A67" s="459"/>
      <c r="B67" s="158" t="s">
        <v>97</v>
      </c>
      <c r="C67" s="159"/>
      <c r="D67" s="167"/>
      <c r="E67" s="434"/>
      <c r="F67" s="769"/>
    </row>
    <row r="68" spans="1:6" ht="14">
      <c r="A68" s="459"/>
      <c r="B68" s="158" t="s">
        <v>30</v>
      </c>
      <c r="C68" s="166"/>
      <c r="D68" s="167"/>
      <c r="E68" s="434"/>
      <c r="F68" s="769"/>
    </row>
    <row r="69" spans="1:6">
      <c r="A69" s="459" t="s">
        <v>1850</v>
      </c>
      <c r="B69" s="162" t="s">
        <v>29</v>
      </c>
      <c r="C69" s="166" t="s">
        <v>2</v>
      </c>
      <c r="D69" s="8">
        <v>6.6</v>
      </c>
      <c r="E69" s="440"/>
      <c r="F69" s="769">
        <f>D69*E69</f>
        <v>0</v>
      </c>
    </row>
    <row r="70" spans="1:6">
      <c r="A70" s="459"/>
      <c r="B70" s="4"/>
      <c r="C70" s="4"/>
      <c r="D70" s="8"/>
      <c r="E70" s="419"/>
      <c r="F70" s="769"/>
    </row>
    <row r="71" spans="1:6" ht="27">
      <c r="A71" s="459" t="s">
        <v>1851</v>
      </c>
      <c r="B71" s="83" t="s">
        <v>54</v>
      </c>
      <c r="C71" s="4" t="s">
        <v>11</v>
      </c>
      <c r="D71" s="8">
        <v>99</v>
      </c>
      <c r="E71" s="440"/>
      <c r="F71" s="769">
        <f>D71*E71</f>
        <v>0</v>
      </c>
    </row>
    <row r="72" spans="1:6">
      <c r="A72" s="459"/>
      <c r="B72" s="4"/>
      <c r="C72" s="4"/>
      <c r="D72" s="8"/>
      <c r="E72" s="434"/>
      <c r="F72" s="769"/>
    </row>
    <row r="73" spans="1:6" ht="14">
      <c r="A73" s="459"/>
      <c r="B73" s="7" t="s">
        <v>92</v>
      </c>
      <c r="C73" s="4"/>
      <c r="D73" s="8"/>
      <c r="E73" s="434"/>
      <c r="F73" s="769"/>
    </row>
    <row r="74" spans="1:6">
      <c r="A74" s="459" t="s">
        <v>1852</v>
      </c>
      <c r="B74" s="4" t="s">
        <v>93</v>
      </c>
      <c r="C74" s="4" t="s">
        <v>2</v>
      </c>
      <c r="D74" s="8">
        <v>86</v>
      </c>
      <c r="E74" s="440"/>
      <c r="F74" s="769">
        <f t="shared" si="0"/>
        <v>0</v>
      </c>
    </row>
    <row r="75" spans="1:6">
      <c r="A75" s="459" t="s">
        <v>1853</v>
      </c>
      <c r="B75" s="4" t="s">
        <v>94</v>
      </c>
      <c r="C75" s="4" t="s">
        <v>2</v>
      </c>
      <c r="D75" s="8">
        <v>23.6</v>
      </c>
      <c r="E75" s="440"/>
      <c r="F75" s="769">
        <f t="shared" si="0"/>
        <v>0</v>
      </c>
    </row>
    <row r="76" spans="1:6">
      <c r="A76" s="459"/>
      <c r="B76" s="4"/>
      <c r="C76" s="4"/>
      <c r="D76" s="8"/>
      <c r="E76" s="434"/>
      <c r="F76" s="769"/>
    </row>
    <row r="77" spans="1:6" ht="14">
      <c r="A77" s="459"/>
      <c r="B77" s="7" t="s">
        <v>55</v>
      </c>
      <c r="C77" s="7"/>
      <c r="D77" s="8"/>
      <c r="E77" s="434"/>
      <c r="F77" s="769"/>
    </row>
    <row r="78" spans="1:6" ht="54">
      <c r="A78" s="459" t="s">
        <v>1854</v>
      </c>
      <c r="B78" s="151" t="s">
        <v>56</v>
      </c>
      <c r="C78" s="26" t="s">
        <v>11</v>
      </c>
      <c r="D78" s="28">
        <v>21.5</v>
      </c>
      <c r="E78" s="447"/>
      <c r="F78" s="772">
        <f t="shared" si="0"/>
        <v>0</v>
      </c>
    </row>
    <row r="79" spans="1:6">
      <c r="A79" s="473"/>
      <c r="B79" s="111"/>
      <c r="C79" s="111"/>
      <c r="D79" s="145"/>
      <c r="E79" s="496"/>
      <c r="F79" s="773"/>
    </row>
    <row r="80" spans="1:6">
      <c r="A80" s="473"/>
      <c r="B80" s="111"/>
      <c r="C80" s="111"/>
      <c r="D80" s="145"/>
      <c r="E80" s="496"/>
      <c r="F80" s="773"/>
    </row>
    <row r="81" spans="1:6" ht="26.5" customHeight="1" thickBot="1">
      <c r="A81" s="726"/>
      <c r="B81" s="777" t="s">
        <v>163</v>
      </c>
      <c r="C81" s="777"/>
      <c r="D81" s="763"/>
      <c r="E81" s="765"/>
      <c r="F81" s="781">
        <f>SUM(F16:F80)</f>
        <v>0</v>
      </c>
    </row>
    <row r="82" spans="1:6" ht="14.5" thickTop="1" thickBot="1">
      <c r="A82" s="477"/>
      <c r="B82" s="465"/>
      <c r="C82" s="465"/>
      <c r="D82" s="466"/>
      <c r="E82" s="497"/>
      <c r="F82" s="782"/>
    </row>
  </sheetData>
  <mergeCells count="4">
    <mergeCell ref="A1:F1"/>
    <mergeCell ref="A2:F2"/>
    <mergeCell ref="A3:F3"/>
    <mergeCell ref="A4:F4"/>
  </mergeCells>
  <phoneticPr fontId="44" type="noConversion"/>
  <conditionalFormatting sqref="H25:I25 K25 B26 I26 C30:D33 D34 C35:D35 D59 D44:D45 D47 C46 C48:C52 C57:C58 A29:A30 A33 B27:C27 B60:C62 B66:C66 B44:B59 B30:B35 B63:D63 B65:D65 B64:C64 B67:D68 B69:C71 B6:C25 A5:A24">
    <cfRule type="cellIs" dxfId="19" priority="23" stopIfTrue="1" operator="equal">
      <formula>"""Enter Qty"""</formula>
    </cfRule>
  </conditionalFormatting>
  <conditionalFormatting sqref="A27">
    <cfRule type="cellIs" dxfId="15" priority="16" stopIfTrue="1" operator="equal">
      <formula>"""Enter Qty"""</formula>
    </cfRule>
  </conditionalFormatting>
  <conditionalFormatting sqref="A32">
    <cfRule type="cellIs" dxfId="14" priority="15" stopIfTrue="1" operator="equal">
      <formula>"""Enter Qty"""</formula>
    </cfRule>
  </conditionalFormatting>
  <conditionalFormatting sqref="A35">
    <cfRule type="cellIs" dxfId="13" priority="14" stopIfTrue="1" operator="equal">
      <formula>"""Enter Qty"""</formula>
    </cfRule>
  </conditionalFormatting>
  <conditionalFormatting sqref="A40:A41">
    <cfRule type="cellIs" dxfId="12" priority="13" stopIfTrue="1" operator="equal">
      <formula>"""Enter Qty"""</formula>
    </cfRule>
  </conditionalFormatting>
  <conditionalFormatting sqref="A46">
    <cfRule type="cellIs" dxfId="11" priority="12" stopIfTrue="1" operator="equal">
      <formula>"""Enter Qty"""</formula>
    </cfRule>
  </conditionalFormatting>
  <conditionalFormatting sqref="A48:A51">
    <cfRule type="cellIs" dxfId="10" priority="11" stopIfTrue="1" operator="equal">
      <formula>"""Enter Qty"""</formula>
    </cfRule>
  </conditionalFormatting>
  <conditionalFormatting sqref="A53">
    <cfRule type="cellIs" dxfId="9" priority="10" stopIfTrue="1" operator="equal">
      <formula>"""Enter Qty"""</formula>
    </cfRule>
  </conditionalFormatting>
  <conditionalFormatting sqref="A54">
    <cfRule type="cellIs" dxfId="8" priority="9" stopIfTrue="1" operator="equal">
      <formula>"""Enter Qty"""</formula>
    </cfRule>
  </conditionalFormatting>
  <conditionalFormatting sqref="A56">
    <cfRule type="cellIs" dxfId="7" priority="8" stopIfTrue="1" operator="equal">
      <formula>"""Enter Qty"""</formula>
    </cfRule>
  </conditionalFormatting>
  <conditionalFormatting sqref="A59:A61">
    <cfRule type="cellIs" dxfId="6" priority="7" stopIfTrue="1" operator="equal">
      <formula>"""Enter Qty"""</formula>
    </cfRule>
  </conditionalFormatting>
  <conditionalFormatting sqref="A63:A65">
    <cfRule type="cellIs" dxfId="5" priority="6" stopIfTrue="1" operator="equal">
      <formula>"""Enter Qty"""</formula>
    </cfRule>
  </conditionalFormatting>
  <conditionalFormatting sqref="A67:A68">
    <cfRule type="cellIs" dxfId="4" priority="5" stopIfTrue="1" operator="equal">
      <formula>"""Enter Qty"""</formula>
    </cfRule>
  </conditionalFormatting>
  <conditionalFormatting sqref="A69">
    <cfRule type="cellIs" dxfId="3" priority="4" stopIfTrue="1" operator="equal">
      <formula>"""Enter Qty"""</formula>
    </cfRule>
  </conditionalFormatting>
  <conditionalFormatting sqref="A71">
    <cfRule type="cellIs" dxfId="2" priority="3" stopIfTrue="1" operator="equal">
      <formula>"""Enter Qty"""</formula>
    </cfRule>
  </conditionalFormatting>
  <conditionalFormatting sqref="A73:A75">
    <cfRule type="cellIs" dxfId="1" priority="2" stopIfTrue="1" operator="equal">
      <formula>"""Enter Qty"""</formula>
    </cfRule>
  </conditionalFormatting>
  <conditionalFormatting sqref="A77:A78">
    <cfRule type="cellIs" dxfId="0" priority="1" stopIfTrue="1" operator="equal">
      <formula>"""Enter Qty"""</formula>
    </cfRule>
  </conditionalFormatting>
  <pageMargins left="0.70866141732283472" right="0.70866141732283472" top="0.74803149606299213" bottom="0.74803149606299213" header="0.31496062992125984" footer="0.31496062992125984"/>
  <pageSetup scale="74" orientation="portrait" r:id="rId1"/>
  <colBreaks count="1" manualBreakCount="1">
    <brk id="6"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091D5-1EE8-4498-9E11-4D86817E6D4B}">
  <dimension ref="A1:F68"/>
  <sheetViews>
    <sheetView view="pageBreakPreview" topLeftCell="A47" zoomScale="89" zoomScaleNormal="100" zoomScaleSheetLayoutView="89" workbookViewId="0">
      <selection activeCell="E25" sqref="E25:E30"/>
    </sheetView>
  </sheetViews>
  <sheetFormatPr defaultColWidth="8.81640625" defaultRowHeight="13.5"/>
  <cols>
    <col min="1" max="1" width="12.81640625" style="1" customWidth="1"/>
    <col min="2" max="2" width="49.54296875" style="1" customWidth="1"/>
    <col min="3" max="4" width="15.6328125" style="30" customWidth="1"/>
    <col min="5" max="5" width="15.6328125" style="1" customWidth="1"/>
    <col min="6" max="6" width="20.7265625" style="742" customWidth="1"/>
    <col min="7" max="22" width="15.6328125" style="1" customWidth="1"/>
    <col min="23" max="16384" width="8.81640625" style="1"/>
  </cols>
  <sheetData>
    <row r="1" spans="1:6" ht="20" customHeight="1">
      <c r="A1" s="868" t="s">
        <v>1013</v>
      </c>
      <c r="B1" s="869"/>
      <c r="C1" s="869"/>
      <c r="D1" s="869"/>
      <c r="E1" s="869"/>
      <c r="F1" s="870"/>
    </row>
    <row r="2" spans="1:6" ht="20" customHeight="1">
      <c r="A2" s="873" t="s">
        <v>1729</v>
      </c>
      <c r="B2" s="859"/>
      <c r="C2" s="859"/>
      <c r="D2" s="859"/>
      <c r="E2" s="859"/>
      <c r="F2" s="872"/>
    </row>
    <row r="3" spans="1:6" ht="20" customHeight="1">
      <c r="A3" s="871" t="s">
        <v>1024</v>
      </c>
      <c r="B3" s="859"/>
      <c r="C3" s="859"/>
      <c r="D3" s="859"/>
      <c r="E3" s="859"/>
      <c r="F3" s="872"/>
    </row>
    <row r="4" spans="1:6" ht="20" customHeight="1">
      <c r="A4" s="877" t="s">
        <v>1130</v>
      </c>
      <c r="B4" s="884"/>
      <c r="C4" s="884"/>
      <c r="D4" s="884"/>
      <c r="E4" s="884"/>
      <c r="F4" s="885"/>
    </row>
    <row r="5" spans="1:6" ht="20" customHeight="1">
      <c r="A5" s="873" t="s">
        <v>1129</v>
      </c>
      <c r="B5" s="880"/>
      <c r="C5" s="880"/>
      <c r="D5" s="880"/>
      <c r="E5" s="880"/>
      <c r="F5" s="881"/>
    </row>
    <row r="6" spans="1:6" ht="20" customHeight="1">
      <c r="A6" s="545" t="s">
        <v>897</v>
      </c>
      <c r="B6" s="3" t="s">
        <v>34</v>
      </c>
      <c r="C6" s="80" t="s">
        <v>35</v>
      </c>
      <c r="D6" s="80" t="s">
        <v>36</v>
      </c>
      <c r="E6" s="79" t="s">
        <v>3</v>
      </c>
      <c r="F6" s="784" t="s">
        <v>4</v>
      </c>
    </row>
    <row r="7" spans="1:6" ht="20" customHeight="1">
      <c r="A7" s="459"/>
      <c r="B7" s="5"/>
      <c r="C7" s="6"/>
      <c r="D7" s="6"/>
      <c r="E7" s="7"/>
      <c r="F7" s="785"/>
    </row>
    <row r="8" spans="1:6" ht="20" customHeight="1">
      <c r="A8" s="459"/>
      <c r="B8" s="84" t="s">
        <v>465</v>
      </c>
      <c r="C8" s="6"/>
      <c r="D8" s="6"/>
      <c r="E8" s="7"/>
      <c r="F8" s="785"/>
    </row>
    <row r="9" spans="1:6" ht="95">
      <c r="A9" s="459"/>
      <c r="B9" s="498" t="s">
        <v>819</v>
      </c>
      <c r="C9" s="6"/>
      <c r="D9" s="6"/>
      <c r="E9" s="7"/>
      <c r="F9" s="786"/>
    </row>
    <row r="10" spans="1:6" ht="216" customHeight="1">
      <c r="A10" s="459"/>
      <c r="B10" s="240" t="s">
        <v>848</v>
      </c>
      <c r="C10" s="6"/>
      <c r="D10" s="6"/>
      <c r="E10" s="7"/>
      <c r="F10" s="786"/>
    </row>
    <row r="11" spans="1:6" ht="50">
      <c r="A11" s="459"/>
      <c r="B11" s="454" t="s">
        <v>1244</v>
      </c>
      <c r="C11" s="6"/>
      <c r="D11" s="6"/>
      <c r="E11" s="7"/>
      <c r="F11" s="786"/>
    </row>
    <row r="12" spans="1:6" ht="14">
      <c r="A12" s="459"/>
      <c r="B12" s="241"/>
      <c r="C12" s="6"/>
      <c r="D12" s="6"/>
      <c r="E12" s="7"/>
      <c r="F12" s="786"/>
    </row>
    <row r="13" spans="1:6" ht="20" customHeight="1">
      <c r="A13" s="459"/>
      <c r="B13" s="5"/>
      <c r="C13" s="6"/>
      <c r="D13" s="6"/>
      <c r="E13" s="7"/>
      <c r="F13" s="786"/>
    </row>
    <row r="14" spans="1:6" ht="30" customHeight="1">
      <c r="A14" s="459"/>
      <c r="B14" s="25" t="s">
        <v>802</v>
      </c>
      <c r="C14" s="8"/>
      <c r="D14" s="8"/>
      <c r="E14" s="4"/>
      <c r="F14" s="787"/>
    </row>
    <row r="15" spans="1:6" ht="30" customHeight="1">
      <c r="A15" s="459"/>
      <c r="B15" s="25"/>
      <c r="C15" s="8"/>
      <c r="D15" s="8"/>
      <c r="E15" s="4"/>
      <c r="F15" s="787"/>
    </row>
    <row r="16" spans="1:6" ht="126">
      <c r="A16" s="459"/>
      <c r="B16" s="25" t="s">
        <v>617</v>
      </c>
      <c r="C16" s="8"/>
      <c r="D16" s="8"/>
      <c r="E16" s="4"/>
      <c r="F16" s="787"/>
    </row>
    <row r="17" spans="1:6" ht="44.5" customHeight="1">
      <c r="A17" s="459"/>
      <c r="B17" s="13"/>
      <c r="C17" s="8"/>
      <c r="D17" s="8"/>
      <c r="E17" s="4"/>
      <c r="F17" s="745"/>
    </row>
    <row r="18" spans="1:6" ht="20" customHeight="1">
      <c r="A18" s="459"/>
      <c r="B18" s="11"/>
      <c r="C18" s="8"/>
      <c r="D18" s="8"/>
      <c r="E18" s="4"/>
      <c r="F18" s="745"/>
    </row>
    <row r="19" spans="1:6" ht="28.5" customHeight="1">
      <c r="A19" s="459" t="s">
        <v>1473</v>
      </c>
      <c r="B19" s="13" t="s">
        <v>622</v>
      </c>
      <c r="C19" s="8" t="s">
        <v>11</v>
      </c>
      <c r="D19" s="9">
        <v>2350.3999999999996</v>
      </c>
      <c r="E19" s="440"/>
      <c r="F19" s="769">
        <f>E19*D19</f>
        <v>0</v>
      </c>
    </row>
    <row r="20" spans="1:6" ht="20" customHeight="1">
      <c r="A20" s="459" t="s">
        <v>1474</v>
      </c>
      <c r="B20" s="11" t="s">
        <v>52</v>
      </c>
      <c r="C20" s="8" t="s">
        <v>11</v>
      </c>
      <c r="D20" s="9">
        <v>455.47999999999996</v>
      </c>
      <c r="E20" s="440"/>
      <c r="F20" s="769">
        <f t="shared" ref="F20:F21" si="0">E20*D20</f>
        <v>0</v>
      </c>
    </row>
    <row r="21" spans="1:6" ht="20" customHeight="1">
      <c r="A21" s="459" t="s">
        <v>1475</v>
      </c>
      <c r="B21" s="11" t="s">
        <v>621</v>
      </c>
      <c r="C21" s="8" t="s">
        <v>5</v>
      </c>
      <c r="D21" s="9">
        <v>757.95999999999992</v>
      </c>
      <c r="E21" s="440"/>
      <c r="F21" s="769">
        <f t="shared" si="0"/>
        <v>0</v>
      </c>
    </row>
    <row r="22" spans="1:6" ht="20" customHeight="1">
      <c r="A22" s="459"/>
      <c r="B22" s="11"/>
      <c r="C22" s="8"/>
      <c r="D22" s="8"/>
      <c r="E22" s="10"/>
      <c r="F22" s="769"/>
    </row>
    <row r="23" spans="1:6" ht="29" customHeight="1">
      <c r="A23" s="459"/>
      <c r="B23" s="25" t="s">
        <v>629</v>
      </c>
      <c r="C23" s="8"/>
      <c r="D23" s="8"/>
      <c r="E23" s="10"/>
      <c r="F23" s="788"/>
    </row>
    <row r="24" spans="1:6" ht="21.5" customHeight="1">
      <c r="A24" s="459"/>
      <c r="B24" s="25"/>
      <c r="C24" s="8"/>
      <c r="D24" s="8"/>
      <c r="E24" s="10"/>
      <c r="F24" s="788"/>
    </row>
    <row r="25" spans="1:6" ht="131" customHeight="1">
      <c r="A25" s="459"/>
      <c r="B25" s="13" t="s">
        <v>818</v>
      </c>
      <c r="C25" s="8"/>
      <c r="D25" s="8"/>
      <c r="E25" s="10"/>
      <c r="F25" s="788"/>
    </row>
    <row r="26" spans="1:6" ht="20" customHeight="1">
      <c r="A26" s="459"/>
      <c r="B26" s="11"/>
      <c r="C26" s="8"/>
      <c r="D26" s="8"/>
      <c r="E26" s="10"/>
      <c r="F26" s="769"/>
    </row>
    <row r="27" spans="1:6" ht="30.5" customHeight="1">
      <c r="A27" s="459" t="s">
        <v>1476</v>
      </c>
      <c r="B27" s="13" t="s">
        <v>622</v>
      </c>
      <c r="C27" s="8" t="s">
        <v>11</v>
      </c>
      <c r="D27" s="9">
        <v>2350.3999999999996</v>
      </c>
      <c r="E27" s="440"/>
      <c r="F27" s="769">
        <f>E27*D27</f>
        <v>0</v>
      </c>
    </row>
    <row r="28" spans="1:6" ht="20" customHeight="1">
      <c r="A28" s="459" t="s">
        <v>1477</v>
      </c>
      <c r="B28" s="11" t="s">
        <v>52</v>
      </c>
      <c r="C28" s="8" t="s">
        <v>11</v>
      </c>
      <c r="D28" s="9">
        <v>455.47999999999996</v>
      </c>
      <c r="E28" s="440"/>
      <c r="F28" s="769">
        <f t="shared" ref="F28:F29" si="1">E28*D28</f>
        <v>0</v>
      </c>
    </row>
    <row r="29" spans="1:6" ht="20" customHeight="1">
      <c r="A29" s="459" t="s">
        <v>1478</v>
      </c>
      <c r="B29" s="11" t="s">
        <v>621</v>
      </c>
      <c r="C29" s="8" t="s">
        <v>5</v>
      </c>
      <c r="D29" s="9">
        <v>757.95999999999992</v>
      </c>
      <c r="E29" s="440"/>
      <c r="F29" s="769">
        <f t="shared" si="1"/>
        <v>0</v>
      </c>
    </row>
    <row r="30" spans="1:6" ht="20" customHeight="1">
      <c r="A30" s="459"/>
      <c r="B30" s="11"/>
      <c r="C30" s="8"/>
      <c r="D30" s="9"/>
      <c r="E30" s="10"/>
      <c r="F30" s="769"/>
    </row>
    <row r="31" spans="1:6" ht="29.5" customHeight="1">
      <c r="A31" s="459"/>
      <c r="B31" s="12" t="s">
        <v>871</v>
      </c>
      <c r="C31" s="8"/>
      <c r="D31" s="8"/>
      <c r="E31" s="10"/>
      <c r="F31" s="769"/>
    </row>
    <row r="32" spans="1:6" ht="20" customHeight="1">
      <c r="A32" s="459"/>
      <c r="B32" s="11"/>
      <c r="C32" s="8"/>
      <c r="D32" s="8"/>
      <c r="E32" s="10"/>
      <c r="F32" s="769"/>
    </row>
    <row r="33" spans="1:6" ht="68" customHeight="1">
      <c r="A33" s="459"/>
      <c r="B33" s="13" t="s">
        <v>618</v>
      </c>
      <c r="C33" s="8"/>
      <c r="D33" s="8"/>
      <c r="E33" s="10"/>
      <c r="F33" s="769"/>
    </row>
    <row r="34" spans="1:6" ht="20" customHeight="1">
      <c r="A34" s="459"/>
      <c r="B34" s="11"/>
      <c r="C34" s="8"/>
      <c r="D34" s="8"/>
      <c r="E34" s="10"/>
      <c r="F34" s="769"/>
    </row>
    <row r="35" spans="1:6" ht="20" customHeight="1">
      <c r="A35" s="459" t="s">
        <v>1479</v>
      </c>
      <c r="B35" s="11" t="s">
        <v>52</v>
      </c>
      <c r="C35" s="8" t="s">
        <v>11</v>
      </c>
      <c r="D35" s="8">
        <v>455.47999999999996</v>
      </c>
      <c r="E35" s="440"/>
      <c r="F35" s="769">
        <f t="shared" ref="F35:F36" si="2">E35*D35</f>
        <v>0</v>
      </c>
    </row>
    <row r="36" spans="1:6" ht="20" customHeight="1">
      <c r="A36" s="459" t="s">
        <v>1480</v>
      </c>
      <c r="B36" s="11" t="s">
        <v>619</v>
      </c>
      <c r="C36" s="8" t="s">
        <v>2</v>
      </c>
      <c r="D36" s="8">
        <v>170.79999999999998</v>
      </c>
      <c r="E36" s="440"/>
      <c r="F36" s="769">
        <f t="shared" si="2"/>
        <v>0</v>
      </c>
    </row>
    <row r="37" spans="1:6" ht="20" customHeight="1">
      <c r="A37" s="459"/>
      <c r="B37" s="11"/>
      <c r="C37" s="8"/>
      <c r="D37" s="8"/>
      <c r="E37" s="10"/>
      <c r="F37" s="769"/>
    </row>
    <row r="38" spans="1:6" ht="20" customHeight="1">
      <c r="A38" s="459"/>
      <c r="B38" s="11"/>
      <c r="C38" s="8"/>
      <c r="D38" s="8"/>
      <c r="E38" s="10"/>
      <c r="F38" s="769"/>
    </row>
    <row r="39" spans="1:6" ht="20" customHeight="1">
      <c r="A39" s="459"/>
      <c r="B39" s="5" t="s">
        <v>620</v>
      </c>
      <c r="C39" s="8"/>
      <c r="D39" s="8"/>
      <c r="E39" s="10"/>
      <c r="F39" s="769"/>
    </row>
    <row r="40" spans="1:6" ht="20" customHeight="1">
      <c r="A40" s="459"/>
      <c r="B40" s="11"/>
      <c r="C40" s="8"/>
      <c r="D40" s="8"/>
      <c r="E40" s="10"/>
      <c r="F40" s="769"/>
    </row>
    <row r="41" spans="1:6" ht="30" customHeight="1">
      <c r="A41" s="459"/>
      <c r="B41" s="25" t="s">
        <v>623</v>
      </c>
      <c r="C41" s="8"/>
      <c r="D41" s="8"/>
      <c r="E41" s="10"/>
      <c r="F41" s="769"/>
    </row>
    <row r="42" spans="1:6" ht="139" customHeight="1">
      <c r="A42" s="459"/>
      <c r="B42" s="13" t="s">
        <v>624</v>
      </c>
      <c r="C42" s="8"/>
      <c r="D42" s="8"/>
      <c r="E42" s="10"/>
      <c r="F42" s="769"/>
    </row>
    <row r="43" spans="1:6" ht="20" customHeight="1">
      <c r="A43" s="459"/>
      <c r="B43" s="11"/>
      <c r="C43" s="8"/>
      <c r="D43" s="8"/>
      <c r="E43" s="10"/>
      <c r="F43" s="769"/>
    </row>
    <row r="44" spans="1:6" ht="29.5" customHeight="1">
      <c r="A44" s="459" t="s">
        <v>1481</v>
      </c>
      <c r="B44" s="13" t="s">
        <v>622</v>
      </c>
      <c r="C44" s="8" t="s">
        <v>11</v>
      </c>
      <c r="D44" s="9">
        <v>2350.3999999999996</v>
      </c>
      <c r="E44" s="440"/>
      <c r="F44" s="769">
        <f>E44*D44</f>
        <v>0</v>
      </c>
    </row>
    <row r="45" spans="1:6" ht="20" customHeight="1">
      <c r="A45" s="459" t="s">
        <v>1482</v>
      </c>
      <c r="B45" s="11" t="s">
        <v>52</v>
      </c>
      <c r="C45" s="8" t="s">
        <v>11</v>
      </c>
      <c r="D45" s="9">
        <v>455.47999999999996</v>
      </c>
      <c r="E45" s="440"/>
      <c r="F45" s="769">
        <f t="shared" ref="F45:F46" si="3">E45*D45</f>
        <v>0</v>
      </c>
    </row>
    <row r="46" spans="1:6" ht="20" customHeight="1">
      <c r="A46" s="459" t="s">
        <v>1483</v>
      </c>
      <c r="B46" s="11" t="s">
        <v>621</v>
      </c>
      <c r="C46" s="8" t="s">
        <v>5</v>
      </c>
      <c r="D46" s="9">
        <v>757.95999999999992</v>
      </c>
      <c r="E46" s="440"/>
      <c r="F46" s="769">
        <f t="shared" si="3"/>
        <v>0</v>
      </c>
    </row>
    <row r="47" spans="1:6" ht="20" customHeight="1">
      <c r="A47" s="459"/>
      <c r="B47" s="11"/>
      <c r="C47" s="8"/>
      <c r="D47" s="8"/>
      <c r="E47" s="10"/>
      <c r="F47" s="769"/>
    </row>
    <row r="48" spans="1:6" ht="20" customHeight="1">
      <c r="A48" s="459"/>
      <c r="B48" s="5" t="s">
        <v>625</v>
      </c>
      <c r="C48" s="8"/>
      <c r="D48" s="8"/>
      <c r="E48" s="10"/>
      <c r="F48" s="769"/>
    </row>
    <row r="49" spans="1:6" ht="20" customHeight="1">
      <c r="A49" s="459"/>
      <c r="B49" s="5"/>
      <c r="C49" s="8"/>
      <c r="D49" s="8"/>
      <c r="E49" s="10"/>
      <c r="F49" s="769"/>
    </row>
    <row r="50" spans="1:6" ht="67" customHeight="1">
      <c r="A50" s="459"/>
      <c r="B50" s="25" t="s">
        <v>626</v>
      </c>
      <c r="C50" s="8"/>
      <c r="D50" s="8"/>
      <c r="E50" s="10"/>
      <c r="F50" s="769"/>
    </row>
    <row r="51" spans="1:6" ht="20" customHeight="1">
      <c r="A51" s="459"/>
      <c r="B51" s="5"/>
      <c r="C51" s="8"/>
      <c r="D51" s="8"/>
      <c r="E51" s="10"/>
      <c r="F51" s="769"/>
    </row>
    <row r="52" spans="1:6" ht="40.5" customHeight="1">
      <c r="A52" s="459" t="s">
        <v>1484</v>
      </c>
      <c r="B52" s="13" t="s">
        <v>622</v>
      </c>
      <c r="C52" s="8" t="s">
        <v>11</v>
      </c>
      <c r="D52" s="9">
        <v>2350.3999999999996</v>
      </c>
      <c r="E52" s="440"/>
      <c r="F52" s="769">
        <f>E52*D52</f>
        <v>0</v>
      </c>
    </row>
    <row r="53" spans="1:6" ht="20" customHeight="1">
      <c r="A53" s="459" t="s">
        <v>1485</v>
      </c>
      <c r="B53" s="11" t="s">
        <v>52</v>
      </c>
      <c r="C53" s="8" t="s">
        <v>11</v>
      </c>
      <c r="D53" s="9">
        <v>455.47999999999996</v>
      </c>
      <c r="E53" s="440"/>
      <c r="F53" s="769">
        <f t="shared" ref="F53:F54" si="4">E53*D53</f>
        <v>0</v>
      </c>
    </row>
    <row r="54" spans="1:6" ht="20" customHeight="1">
      <c r="A54" s="459" t="s">
        <v>1486</v>
      </c>
      <c r="B54" s="11" t="s">
        <v>621</v>
      </c>
      <c r="C54" s="8" t="s">
        <v>5</v>
      </c>
      <c r="D54" s="9">
        <v>757.95999999999992</v>
      </c>
      <c r="E54" s="440"/>
      <c r="F54" s="769">
        <f t="shared" si="4"/>
        <v>0</v>
      </c>
    </row>
    <row r="55" spans="1:6" ht="20" customHeight="1">
      <c r="A55" s="459"/>
      <c r="B55" s="5"/>
      <c r="C55" s="8"/>
      <c r="D55" s="8"/>
      <c r="E55" s="10"/>
      <c r="F55" s="769"/>
    </row>
    <row r="56" spans="1:6" ht="20" customHeight="1">
      <c r="A56" s="459"/>
      <c r="B56" s="5" t="s">
        <v>627</v>
      </c>
      <c r="C56" s="8"/>
      <c r="D56" s="8"/>
      <c r="E56" s="10"/>
      <c r="F56" s="769"/>
    </row>
    <row r="57" spans="1:6" ht="20" customHeight="1">
      <c r="A57" s="459"/>
      <c r="B57" s="5"/>
      <c r="C57" s="8"/>
      <c r="D57" s="8"/>
      <c r="E57" s="10"/>
      <c r="F57" s="769"/>
    </row>
    <row r="58" spans="1:6" ht="62.5" customHeight="1">
      <c r="A58" s="459"/>
      <c r="B58" s="25" t="s">
        <v>628</v>
      </c>
      <c r="C58" s="8"/>
      <c r="D58" s="8"/>
      <c r="E58" s="10"/>
      <c r="F58" s="769"/>
    </row>
    <row r="59" spans="1:6" ht="20" customHeight="1">
      <c r="A59" s="459"/>
      <c r="B59" s="5"/>
      <c r="C59" s="8"/>
      <c r="D59" s="8"/>
      <c r="E59" s="10"/>
      <c r="F59" s="769"/>
    </row>
    <row r="60" spans="1:6" ht="42" customHeight="1">
      <c r="A60" s="459" t="s">
        <v>1487</v>
      </c>
      <c r="B60" s="13" t="s">
        <v>622</v>
      </c>
      <c r="C60" s="8" t="s">
        <v>11</v>
      </c>
      <c r="D60" s="9">
        <v>2350.3999999999996</v>
      </c>
      <c r="E60" s="448"/>
      <c r="F60" s="769">
        <f>E60*D60</f>
        <v>0</v>
      </c>
    </row>
    <row r="61" spans="1:6" ht="20" customHeight="1">
      <c r="A61" s="459" t="s">
        <v>1488</v>
      </c>
      <c r="B61" s="11" t="s">
        <v>52</v>
      </c>
      <c r="C61" s="8" t="s">
        <v>11</v>
      </c>
      <c r="D61" s="9">
        <v>455.47999999999996</v>
      </c>
      <c r="E61" s="448"/>
      <c r="F61" s="769">
        <f t="shared" ref="F61:F62" si="5">E61*D61</f>
        <v>0</v>
      </c>
    </row>
    <row r="62" spans="1:6" ht="20" customHeight="1">
      <c r="A62" s="459" t="s">
        <v>1489</v>
      </c>
      <c r="B62" s="11" t="s">
        <v>621</v>
      </c>
      <c r="C62" s="8" t="s">
        <v>5</v>
      </c>
      <c r="D62" s="9">
        <v>757.95999999999992</v>
      </c>
      <c r="E62" s="448"/>
      <c r="F62" s="769">
        <f t="shared" si="5"/>
        <v>0</v>
      </c>
    </row>
    <row r="63" spans="1:6" ht="20" customHeight="1">
      <c r="A63" s="489"/>
      <c r="B63" s="27"/>
      <c r="C63" s="28"/>
      <c r="D63" s="28"/>
      <c r="E63" s="29"/>
      <c r="F63" s="772"/>
    </row>
    <row r="64" spans="1:6">
      <c r="A64" s="473"/>
      <c r="B64" s="111"/>
      <c r="C64" s="145"/>
      <c r="D64" s="145"/>
      <c r="E64" s="499"/>
      <c r="F64" s="773"/>
    </row>
    <row r="65" spans="1:6" ht="30" customHeight="1" thickBot="1">
      <c r="A65" s="726"/>
      <c r="B65" s="777" t="s">
        <v>163</v>
      </c>
      <c r="C65" s="727"/>
      <c r="D65" s="727"/>
      <c r="E65" s="789"/>
      <c r="F65" s="781">
        <f>SUM(F9:F63)</f>
        <v>0</v>
      </c>
    </row>
    <row r="66" spans="1:6" ht="14" thickTop="1">
      <c r="F66" s="760"/>
    </row>
    <row r="67" spans="1:6">
      <c r="F67" s="760"/>
    </row>
    <row r="68" spans="1:6">
      <c r="F68" s="760"/>
    </row>
  </sheetData>
  <mergeCells count="5">
    <mergeCell ref="A1:F1"/>
    <mergeCell ref="A3:F3"/>
    <mergeCell ref="A5:F5"/>
    <mergeCell ref="A2:F2"/>
    <mergeCell ref="A4:F4"/>
  </mergeCells>
  <phoneticPr fontId="44" type="noConversion"/>
  <conditionalFormatting sqref="B11">
    <cfRule type="cellIs" dxfId="18" priority="1" stopIfTrue="1" operator="equal">
      <formula>"""Enter Qty"""</formula>
    </cfRule>
  </conditionalFormatting>
  <printOptions gridLines="1"/>
  <pageMargins left="0.70866141732283472" right="0.70866141732283472" top="0.74803149606299213" bottom="0.74803149606299213" header="0.31496062992125984" footer="0.31496062992125984"/>
  <pageSetup scale="6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C0FA4-B334-4EBE-B4FB-557468B99192}">
  <sheetPr>
    <pageSetUpPr fitToPage="1"/>
  </sheetPr>
  <dimension ref="A1:F41"/>
  <sheetViews>
    <sheetView view="pageBreakPreview" topLeftCell="A22" zoomScale="82" zoomScaleNormal="100" zoomScaleSheetLayoutView="82" workbookViewId="0">
      <selection activeCell="E28" sqref="E16:E28"/>
    </sheetView>
  </sheetViews>
  <sheetFormatPr defaultColWidth="8.81640625" defaultRowHeight="13.5"/>
  <cols>
    <col min="1" max="1" width="8.81640625" style="1"/>
    <col min="2" max="2" width="62.453125" style="32" customWidth="1"/>
    <col min="3" max="3" width="10.453125" style="30" customWidth="1"/>
    <col min="4" max="4" width="16.1796875" style="153" customWidth="1"/>
    <col min="5" max="5" width="15.1796875" style="146" customWidth="1"/>
    <col min="6" max="6" width="20.90625" style="796" customWidth="1"/>
    <col min="7" max="8" width="8.81640625" style="1"/>
    <col min="9" max="15" width="15.6328125" style="1" customWidth="1"/>
    <col min="16" max="16384" width="8.81640625" style="1"/>
  </cols>
  <sheetData>
    <row r="1" spans="1:6" ht="20" customHeight="1">
      <c r="A1" s="868" t="s">
        <v>1013</v>
      </c>
      <c r="B1" s="869"/>
      <c r="C1" s="869"/>
      <c r="D1" s="869"/>
      <c r="E1" s="869"/>
      <c r="F1" s="870"/>
    </row>
    <row r="2" spans="1:6" ht="20" customHeight="1">
      <c r="A2" s="873" t="s">
        <v>1729</v>
      </c>
      <c r="B2" s="859"/>
      <c r="C2" s="859"/>
      <c r="D2" s="859"/>
      <c r="E2" s="859"/>
      <c r="F2" s="872"/>
    </row>
    <row r="3" spans="1:6" ht="20" customHeight="1">
      <c r="A3" s="871" t="s">
        <v>1257</v>
      </c>
      <c r="B3" s="859"/>
      <c r="C3" s="859"/>
      <c r="D3" s="859"/>
      <c r="E3" s="859"/>
      <c r="F3" s="872"/>
    </row>
    <row r="4" spans="1:6" ht="20" customHeight="1">
      <c r="A4" s="877" t="s">
        <v>1130</v>
      </c>
      <c r="B4" s="878"/>
      <c r="C4" s="878"/>
      <c r="D4" s="878"/>
      <c r="E4" s="878"/>
      <c r="F4" s="879"/>
    </row>
    <row r="5" spans="1:6" ht="20" customHeight="1" thickBot="1">
      <c r="A5" s="874" t="s">
        <v>1028</v>
      </c>
      <c r="B5" s="875"/>
      <c r="C5" s="875"/>
      <c r="D5" s="875"/>
      <c r="E5" s="875"/>
      <c r="F5" s="876"/>
    </row>
    <row r="6" spans="1:6" ht="25" customHeight="1">
      <c r="A6" s="479" t="s">
        <v>897</v>
      </c>
      <c r="B6" s="480" t="s">
        <v>34</v>
      </c>
      <c r="C6" s="481" t="s">
        <v>35</v>
      </c>
      <c r="D6" s="482" t="s">
        <v>36</v>
      </c>
      <c r="E6" s="483" t="s">
        <v>3</v>
      </c>
      <c r="F6" s="792" t="s">
        <v>4</v>
      </c>
    </row>
    <row r="7" spans="1:6" ht="14">
      <c r="A7" s="484"/>
      <c r="B7" s="485"/>
      <c r="C7" s="486"/>
      <c r="D7" s="487"/>
      <c r="E7" s="488"/>
      <c r="F7" s="793"/>
    </row>
    <row r="8" spans="1:6" ht="14">
      <c r="A8" s="468"/>
      <c r="B8" s="507" t="s">
        <v>465</v>
      </c>
      <c r="C8" s="6"/>
      <c r="D8" s="147"/>
      <c r="E8" s="148"/>
      <c r="F8" s="794"/>
    </row>
    <row r="9" spans="1:6" ht="183" customHeight="1">
      <c r="A9" s="459"/>
      <c r="B9" s="240" t="s">
        <v>848</v>
      </c>
      <c r="C9" s="8"/>
      <c r="D9" s="9"/>
      <c r="E9" s="433"/>
      <c r="F9" s="769"/>
    </row>
    <row r="10" spans="1:6" ht="14">
      <c r="A10" s="459"/>
      <c r="B10" s="507"/>
      <c r="C10" s="8"/>
      <c r="D10" s="9"/>
      <c r="E10" s="433"/>
      <c r="F10" s="769"/>
    </row>
    <row r="11" spans="1:6" ht="54">
      <c r="A11" s="459"/>
      <c r="B11" s="460" t="s">
        <v>1244</v>
      </c>
      <c r="C11" s="8"/>
      <c r="D11" s="9"/>
      <c r="E11" s="433"/>
      <c r="F11" s="769"/>
    </row>
    <row r="12" spans="1:6">
      <c r="A12" s="459"/>
      <c r="B12" s="83"/>
      <c r="C12" s="8"/>
      <c r="D12" s="9"/>
      <c r="E12" s="433"/>
      <c r="F12" s="769"/>
    </row>
    <row r="13" spans="1:6">
      <c r="A13" s="459"/>
      <c r="B13" s="83"/>
      <c r="C13" s="8"/>
      <c r="D13" s="9"/>
      <c r="E13" s="433"/>
      <c r="F13" s="769"/>
    </row>
    <row r="14" spans="1:6" ht="14">
      <c r="A14" s="459"/>
      <c r="B14" s="116" t="s">
        <v>652</v>
      </c>
      <c r="C14" s="8"/>
      <c r="D14" s="9"/>
      <c r="E14" s="433"/>
      <c r="F14" s="769"/>
    </row>
    <row r="15" spans="1:6" ht="14">
      <c r="A15" s="459"/>
      <c r="B15" s="116"/>
      <c r="C15" s="8"/>
      <c r="D15" s="9"/>
      <c r="E15" s="433"/>
      <c r="F15" s="769"/>
    </row>
    <row r="16" spans="1:6" ht="81">
      <c r="A16" s="459" t="s">
        <v>1490</v>
      </c>
      <c r="B16" s="83" t="s">
        <v>711</v>
      </c>
      <c r="C16" s="8" t="s">
        <v>11</v>
      </c>
      <c r="D16" s="9">
        <v>153</v>
      </c>
      <c r="E16" s="440"/>
      <c r="F16" s="769">
        <f t="shared" ref="F16" si="0">D16*E16</f>
        <v>0</v>
      </c>
    </row>
    <row r="17" spans="1:6">
      <c r="A17" s="459"/>
      <c r="B17" s="83"/>
      <c r="C17" s="8"/>
      <c r="D17" s="9"/>
      <c r="E17" s="433"/>
      <c r="F17" s="769"/>
    </row>
    <row r="18" spans="1:6" ht="68">
      <c r="A18" s="459" t="s">
        <v>1491</v>
      </c>
      <c r="B18" s="83" t="s">
        <v>1258</v>
      </c>
      <c r="C18" s="8"/>
      <c r="D18" s="9"/>
      <c r="E18" s="433"/>
      <c r="F18" s="769"/>
    </row>
    <row r="19" spans="1:6">
      <c r="A19" s="459"/>
      <c r="B19" s="144"/>
      <c r="C19" s="8" t="s">
        <v>11</v>
      </c>
      <c r="D19" s="9">
        <v>1317.7908359999999</v>
      </c>
      <c r="E19" s="440"/>
      <c r="F19" s="769">
        <f t="shared" ref="F19" si="1">D19*E19</f>
        <v>0</v>
      </c>
    </row>
    <row r="20" spans="1:6">
      <c r="A20" s="459"/>
      <c r="B20" s="144"/>
      <c r="C20" s="8"/>
      <c r="D20" s="9"/>
      <c r="E20" s="433"/>
      <c r="F20" s="769"/>
    </row>
    <row r="21" spans="1:6" ht="14">
      <c r="A21" s="459"/>
      <c r="B21" s="527" t="s">
        <v>79</v>
      </c>
      <c r="C21" s="8"/>
      <c r="D21" s="9"/>
      <c r="E21" s="433"/>
      <c r="F21" s="769"/>
    </row>
    <row r="22" spans="1:6" ht="14">
      <c r="A22" s="459"/>
      <c r="B22" s="527"/>
      <c r="C22" s="8"/>
      <c r="D22" s="9"/>
      <c r="E22" s="433"/>
      <c r="F22" s="769"/>
    </row>
    <row r="23" spans="1:6" ht="27">
      <c r="A23" s="459" t="s">
        <v>1492</v>
      </c>
      <c r="B23" s="83" t="s">
        <v>799</v>
      </c>
      <c r="C23" s="8" t="s">
        <v>11</v>
      </c>
      <c r="D23" s="9">
        <v>287</v>
      </c>
      <c r="E23" s="440"/>
      <c r="F23" s="769">
        <f t="shared" ref="F23" si="2">D23*E23</f>
        <v>0</v>
      </c>
    </row>
    <row r="24" spans="1:6">
      <c r="A24" s="459"/>
      <c r="B24" s="83"/>
      <c r="C24" s="8"/>
      <c r="D24" s="9"/>
      <c r="E24" s="433"/>
      <c r="F24" s="769"/>
    </row>
    <row r="25" spans="1:6" ht="14">
      <c r="A25" s="459"/>
      <c r="B25" s="116" t="s">
        <v>669</v>
      </c>
      <c r="C25" s="8"/>
      <c r="D25" s="9"/>
      <c r="E25" s="433"/>
      <c r="F25" s="769"/>
    </row>
    <row r="26" spans="1:6">
      <c r="A26" s="459"/>
      <c r="B26" s="83"/>
      <c r="C26" s="8"/>
      <c r="D26" s="9"/>
      <c r="E26" s="433"/>
      <c r="F26" s="769"/>
    </row>
    <row r="27" spans="1:6">
      <c r="A27" s="459"/>
      <c r="B27" s="83"/>
      <c r="C27" s="8"/>
      <c r="D27" s="9"/>
      <c r="E27" s="433"/>
      <c r="F27" s="769"/>
    </row>
    <row r="28" spans="1:6" ht="64.5" customHeight="1">
      <c r="A28" s="459" t="s">
        <v>1493</v>
      </c>
      <c r="B28" s="155" t="s">
        <v>670</v>
      </c>
      <c r="C28" s="8" t="s">
        <v>9</v>
      </c>
      <c r="D28" s="9">
        <v>34</v>
      </c>
      <c r="E28" s="440"/>
      <c r="F28" s="769">
        <f>E28*D28</f>
        <v>0</v>
      </c>
    </row>
    <row r="29" spans="1:6">
      <c r="A29" s="459"/>
      <c r="B29" s="155"/>
      <c r="C29" s="35"/>
      <c r="D29" s="157"/>
      <c r="E29" s="157"/>
      <c r="F29" s="770"/>
    </row>
    <row r="30" spans="1:6">
      <c r="A30" s="459"/>
      <c r="B30" s="156"/>
      <c r="C30" s="35"/>
      <c r="D30" s="39"/>
      <c r="E30" s="157"/>
      <c r="F30" s="770"/>
    </row>
    <row r="31" spans="1:6">
      <c r="A31" s="459"/>
      <c r="B31" s="156"/>
      <c r="C31" s="35"/>
      <c r="D31" s="39"/>
      <c r="E31" s="528"/>
      <c r="F31" s="770"/>
    </row>
    <row r="32" spans="1:6">
      <c r="A32" s="459"/>
      <c r="B32" s="156"/>
      <c r="C32" s="35"/>
      <c r="D32" s="39"/>
      <c r="E32" s="528"/>
      <c r="F32" s="770"/>
    </row>
    <row r="33" spans="1:6">
      <c r="A33" s="459"/>
      <c r="B33" s="4"/>
      <c r="C33" s="8"/>
      <c r="D33" s="150"/>
      <c r="E33" s="529"/>
      <c r="F33" s="788"/>
    </row>
    <row r="34" spans="1:6">
      <c r="A34" s="459"/>
      <c r="B34" s="4"/>
      <c r="C34" s="8"/>
      <c r="D34" s="9"/>
      <c r="E34" s="149"/>
      <c r="F34" s="788"/>
    </row>
    <row r="35" spans="1:6">
      <c r="A35" s="459"/>
      <c r="B35" s="4"/>
      <c r="C35" s="8"/>
      <c r="D35" s="9"/>
      <c r="E35" s="149"/>
      <c r="F35" s="788"/>
    </row>
    <row r="36" spans="1:6">
      <c r="A36" s="459"/>
      <c r="B36" s="4"/>
      <c r="C36" s="8"/>
      <c r="D36" s="9"/>
      <c r="E36" s="149"/>
      <c r="F36" s="788"/>
    </row>
    <row r="37" spans="1:6">
      <c r="A37" s="459"/>
      <c r="B37" s="4"/>
      <c r="C37" s="8"/>
      <c r="D37" s="9"/>
      <c r="E37" s="149"/>
      <c r="F37" s="788"/>
    </row>
    <row r="38" spans="1:6">
      <c r="A38" s="459"/>
      <c r="B38" s="4"/>
      <c r="C38" s="8"/>
      <c r="D38" s="9"/>
      <c r="E38" s="149"/>
      <c r="F38" s="788"/>
    </row>
    <row r="39" spans="1:6">
      <c r="A39" s="459"/>
      <c r="B39" s="144"/>
      <c r="C39" s="8"/>
      <c r="D39" s="9"/>
      <c r="E39" s="149"/>
      <c r="F39" s="788"/>
    </row>
    <row r="40" spans="1:6" ht="30" customHeight="1" thickBot="1">
      <c r="A40" s="748"/>
      <c r="B40" s="804" t="s">
        <v>163</v>
      </c>
      <c r="C40" s="750"/>
      <c r="D40" s="790"/>
      <c r="E40" s="791"/>
      <c r="F40" s="795">
        <f>SUM(F9:F30)</f>
        <v>0</v>
      </c>
    </row>
    <row r="41" spans="1:6" ht="14" thickTop="1"/>
  </sheetData>
  <mergeCells count="5">
    <mergeCell ref="A1:F1"/>
    <mergeCell ref="A2:F2"/>
    <mergeCell ref="A3:F3"/>
    <mergeCell ref="A5:F5"/>
    <mergeCell ref="A4:F4"/>
  </mergeCells>
  <conditionalFormatting sqref="B8:B11">
    <cfRule type="cellIs" dxfId="17" priority="1" stopIfTrue="1" operator="equal">
      <formula>"""Enter Qty"""</formula>
    </cfRule>
  </conditionalFormatting>
  <printOptions gridLines="1"/>
  <pageMargins left="0.70866141732283472" right="0.70866141732283472" top="0.74803149606299213" bottom="0.74803149606299213" header="0.31496062992125984" footer="0.31496062992125984"/>
  <pageSetup scale="67"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A1E36-0303-4864-AE4C-9C002819C658}">
  <sheetPr>
    <pageSetUpPr fitToPage="1"/>
  </sheetPr>
  <dimension ref="A1:F41"/>
  <sheetViews>
    <sheetView view="pageBreakPreview" zoomScale="84" zoomScaleNormal="100" zoomScaleSheetLayoutView="84" workbookViewId="0">
      <selection activeCell="B50" sqref="B50"/>
    </sheetView>
  </sheetViews>
  <sheetFormatPr defaultColWidth="8.81640625" defaultRowHeight="13.5"/>
  <cols>
    <col min="1" max="1" width="8.81640625" style="1"/>
    <col min="2" max="2" width="49.54296875" style="1" customWidth="1"/>
    <col min="3" max="4" width="15.6328125" style="30" customWidth="1"/>
    <col min="5" max="5" width="15.6328125" style="1" customWidth="1"/>
    <col min="6" max="6" width="24.6328125" style="760" customWidth="1"/>
    <col min="7" max="22" width="15.6328125" style="1" customWidth="1"/>
    <col min="23" max="16384" width="8.81640625" style="1"/>
  </cols>
  <sheetData>
    <row r="1" spans="1:6" ht="20" customHeight="1">
      <c r="A1" s="868" t="s">
        <v>1013</v>
      </c>
      <c r="B1" s="869"/>
      <c r="C1" s="869"/>
      <c r="D1" s="869"/>
      <c r="E1" s="869"/>
      <c r="F1" s="870"/>
    </row>
    <row r="2" spans="1:6" ht="20" customHeight="1">
      <c r="A2" s="873" t="s">
        <v>1729</v>
      </c>
      <c r="B2" s="859"/>
      <c r="C2" s="859"/>
      <c r="D2" s="859"/>
      <c r="E2" s="859"/>
      <c r="F2" s="872"/>
    </row>
    <row r="3" spans="1:6" ht="20" customHeight="1">
      <c r="A3" s="871" t="s">
        <v>1014</v>
      </c>
      <c r="B3" s="859"/>
      <c r="C3" s="859"/>
      <c r="D3" s="859"/>
      <c r="E3" s="859"/>
      <c r="F3" s="872"/>
    </row>
    <row r="4" spans="1:6" ht="20" customHeight="1">
      <c r="A4" s="877" t="s">
        <v>1130</v>
      </c>
      <c r="B4" s="878"/>
      <c r="C4" s="878"/>
      <c r="D4" s="878"/>
      <c r="E4" s="878"/>
      <c r="F4" s="879"/>
    </row>
    <row r="5" spans="1:6" ht="20" customHeight="1" thickBot="1">
      <c r="A5" s="874" t="s">
        <v>1028</v>
      </c>
      <c r="B5" s="875"/>
      <c r="C5" s="875"/>
      <c r="D5" s="875"/>
      <c r="E5" s="875"/>
      <c r="F5" s="876"/>
    </row>
    <row r="6" spans="1:6" ht="20" customHeight="1">
      <c r="A6" s="546" t="s">
        <v>897</v>
      </c>
      <c r="B6" s="339" t="s">
        <v>34</v>
      </c>
      <c r="C6" s="338" t="s">
        <v>35</v>
      </c>
      <c r="D6" s="338" t="s">
        <v>36</v>
      </c>
      <c r="E6" s="337" t="s">
        <v>3</v>
      </c>
      <c r="F6" s="797" t="s">
        <v>4</v>
      </c>
    </row>
    <row r="7" spans="1:6" ht="20" customHeight="1">
      <c r="A7" s="459"/>
      <c r="B7" s="5"/>
      <c r="C7" s="6"/>
      <c r="D7" s="6"/>
      <c r="E7" s="7"/>
      <c r="F7" s="746"/>
    </row>
    <row r="8" spans="1:6" ht="20" customHeight="1">
      <c r="A8" s="459"/>
      <c r="B8" s="508" t="s">
        <v>465</v>
      </c>
      <c r="C8" s="6"/>
      <c r="D8" s="6"/>
      <c r="E8" s="7"/>
      <c r="F8" s="746"/>
    </row>
    <row r="9" spans="1:6" ht="175.5">
      <c r="A9" s="459"/>
      <c r="B9" s="187" t="s">
        <v>848</v>
      </c>
      <c r="C9" s="6"/>
      <c r="D9" s="6"/>
      <c r="E9" s="7"/>
      <c r="F9" s="746"/>
    </row>
    <row r="10" spans="1:6" ht="14">
      <c r="A10" s="459"/>
      <c r="B10" s="506"/>
      <c r="C10" s="6"/>
      <c r="D10" s="6"/>
      <c r="E10" s="7"/>
      <c r="F10" s="746"/>
    </row>
    <row r="11" spans="1:6" ht="50">
      <c r="A11" s="459"/>
      <c r="B11" s="454" t="s">
        <v>1244</v>
      </c>
      <c r="C11" s="6"/>
      <c r="D11" s="6"/>
      <c r="E11" s="7"/>
      <c r="F11" s="746"/>
    </row>
    <row r="12" spans="1:6" ht="21" customHeight="1">
      <c r="A12" s="459"/>
      <c r="B12" s="501"/>
      <c r="C12" s="6"/>
      <c r="D12" s="6"/>
      <c r="E12" s="7"/>
      <c r="F12" s="746"/>
    </row>
    <row r="13" spans="1:6" ht="14">
      <c r="A13" s="459"/>
      <c r="B13" s="511" t="s">
        <v>92</v>
      </c>
      <c r="C13" s="6"/>
      <c r="D13" s="6"/>
      <c r="E13" s="7"/>
      <c r="F13" s="746"/>
    </row>
    <row r="14" spans="1:6" ht="14">
      <c r="A14" s="459"/>
      <c r="B14" s="511"/>
      <c r="C14" s="6"/>
      <c r="D14" s="6"/>
      <c r="E14" s="7"/>
      <c r="F14" s="746"/>
    </row>
    <row r="15" spans="1:6" ht="85.5" customHeight="1">
      <c r="A15" s="459"/>
      <c r="B15" s="500" t="s">
        <v>1039</v>
      </c>
      <c r="C15" s="6"/>
      <c r="D15" s="6"/>
      <c r="E15" s="7"/>
      <c r="F15" s="746"/>
    </row>
    <row r="16" spans="1:6" ht="14">
      <c r="A16" s="459"/>
      <c r="B16" s="460"/>
      <c r="C16" s="6"/>
      <c r="D16" s="6"/>
      <c r="E16" s="7"/>
      <c r="F16" s="746"/>
    </row>
    <row r="17" spans="1:6" ht="20" customHeight="1">
      <c r="A17" s="459" t="s">
        <v>1246</v>
      </c>
      <c r="B17" s="460" t="s">
        <v>1011</v>
      </c>
      <c r="C17" s="8"/>
      <c r="D17" s="8"/>
      <c r="E17" s="4"/>
      <c r="F17" s="745"/>
    </row>
    <row r="18" spans="1:6" ht="20" customHeight="1">
      <c r="A18" s="459"/>
      <c r="B18" s="500" t="s">
        <v>1010</v>
      </c>
      <c r="C18" s="8"/>
      <c r="D18" s="8"/>
      <c r="E18" s="4"/>
      <c r="F18" s="745"/>
    </row>
    <row r="19" spans="1:6" ht="20" customHeight="1">
      <c r="A19" s="459" t="s">
        <v>1247</v>
      </c>
      <c r="B19" s="460" t="s">
        <v>1003</v>
      </c>
      <c r="C19" s="8" t="s">
        <v>32</v>
      </c>
      <c r="D19" s="8">
        <v>4</v>
      </c>
      <c r="E19" s="449"/>
      <c r="F19" s="769">
        <f t="shared" ref="F19:F26" si="0">D19*E19</f>
        <v>0</v>
      </c>
    </row>
    <row r="20" spans="1:6" ht="20" customHeight="1">
      <c r="A20" s="459" t="s">
        <v>1248</v>
      </c>
      <c r="B20" s="460" t="s">
        <v>1004</v>
      </c>
      <c r="C20" s="8" t="s">
        <v>32</v>
      </c>
      <c r="D20" s="8">
        <v>8</v>
      </c>
      <c r="E20" s="449"/>
      <c r="F20" s="769">
        <f t="shared" si="0"/>
        <v>0</v>
      </c>
    </row>
    <row r="21" spans="1:6" ht="20" customHeight="1">
      <c r="A21" s="459" t="s">
        <v>1249</v>
      </c>
      <c r="B21" s="460" t="s">
        <v>1005</v>
      </c>
      <c r="C21" s="8" t="s">
        <v>32</v>
      </c>
      <c r="D21" s="8">
        <v>15</v>
      </c>
      <c r="E21" s="449"/>
      <c r="F21" s="769">
        <f t="shared" si="0"/>
        <v>0</v>
      </c>
    </row>
    <row r="22" spans="1:6" ht="20" customHeight="1">
      <c r="A22" s="459" t="s">
        <v>1250</v>
      </c>
      <c r="B22" s="502" t="s">
        <v>1006</v>
      </c>
      <c r="C22" s="8" t="s">
        <v>32</v>
      </c>
      <c r="D22" s="9">
        <v>7</v>
      </c>
      <c r="E22" s="440"/>
      <c r="F22" s="769">
        <f t="shared" si="0"/>
        <v>0</v>
      </c>
    </row>
    <row r="23" spans="1:6" ht="20" customHeight="1">
      <c r="A23" s="459" t="s">
        <v>1251</v>
      </c>
      <c r="B23" s="460" t="s">
        <v>1008</v>
      </c>
      <c r="C23" s="8" t="s">
        <v>32</v>
      </c>
      <c r="D23" s="9">
        <v>12</v>
      </c>
      <c r="E23" s="440"/>
      <c r="F23" s="769">
        <f t="shared" si="0"/>
        <v>0</v>
      </c>
    </row>
    <row r="24" spans="1:6" ht="20" customHeight="1">
      <c r="A24" s="459" t="s">
        <v>1252</v>
      </c>
      <c r="B24" s="503" t="s">
        <v>1007</v>
      </c>
      <c r="C24" s="8" t="s">
        <v>32</v>
      </c>
      <c r="D24" s="9">
        <v>8</v>
      </c>
      <c r="E24" s="449"/>
      <c r="F24" s="769">
        <f t="shared" si="0"/>
        <v>0</v>
      </c>
    </row>
    <row r="25" spans="1:6" ht="20" customHeight="1">
      <c r="A25" s="459" t="s">
        <v>1253</v>
      </c>
      <c r="B25" s="460" t="s">
        <v>1009</v>
      </c>
      <c r="C25" s="8" t="s">
        <v>32</v>
      </c>
      <c r="D25" s="8">
        <v>7</v>
      </c>
      <c r="E25" s="449"/>
      <c r="F25" s="769">
        <f t="shared" si="0"/>
        <v>0</v>
      </c>
    </row>
    <row r="26" spans="1:6" ht="20" customHeight="1">
      <c r="A26" s="459" t="s">
        <v>1254</v>
      </c>
      <c r="B26" s="502" t="s">
        <v>1040</v>
      </c>
      <c r="C26" s="8" t="s">
        <v>32</v>
      </c>
      <c r="D26" s="8">
        <v>7</v>
      </c>
      <c r="E26" s="449"/>
      <c r="F26" s="769">
        <f t="shared" si="0"/>
        <v>0</v>
      </c>
    </row>
    <row r="27" spans="1:6" ht="21.5" customHeight="1">
      <c r="A27" s="459"/>
      <c r="B27" s="460"/>
      <c r="C27" s="8"/>
      <c r="D27" s="8"/>
      <c r="E27" s="10"/>
      <c r="F27" s="769"/>
    </row>
    <row r="28" spans="1:6" ht="14">
      <c r="A28" s="459"/>
      <c r="B28" s="504" t="s">
        <v>393</v>
      </c>
      <c r="C28" s="8"/>
      <c r="D28" s="8"/>
      <c r="E28" s="10"/>
      <c r="F28" s="769"/>
    </row>
    <row r="29" spans="1:6" ht="20" customHeight="1">
      <c r="A29" s="459"/>
      <c r="B29" s="460"/>
      <c r="C29" s="8"/>
      <c r="D29" s="8"/>
      <c r="E29" s="10"/>
      <c r="F29" s="769"/>
    </row>
    <row r="30" spans="1:6" ht="20" customHeight="1">
      <c r="A30" s="459" t="s">
        <v>1255</v>
      </c>
      <c r="B30" s="502" t="s">
        <v>1012</v>
      </c>
      <c r="C30" s="8" t="s">
        <v>32</v>
      </c>
      <c r="D30" s="9">
        <v>8</v>
      </c>
      <c r="E30" s="440"/>
      <c r="F30" s="769">
        <f>D30*E30</f>
        <v>0</v>
      </c>
    </row>
    <row r="31" spans="1:6" ht="20" customHeight="1">
      <c r="A31" s="459"/>
      <c r="B31" s="460"/>
      <c r="C31" s="8"/>
      <c r="D31" s="9"/>
      <c r="E31" s="10"/>
      <c r="F31" s="769"/>
    </row>
    <row r="32" spans="1:6">
      <c r="A32" s="459"/>
      <c r="B32" s="502"/>
      <c r="C32" s="8"/>
      <c r="D32" s="9"/>
      <c r="E32" s="10"/>
      <c r="F32" s="769"/>
    </row>
    <row r="33" spans="1:6">
      <c r="A33" s="459"/>
      <c r="B33" s="21"/>
      <c r="C33" s="35"/>
      <c r="D33" s="38"/>
      <c r="E33" s="10"/>
      <c r="F33" s="769"/>
    </row>
    <row r="34" spans="1:6" ht="14">
      <c r="A34" s="459"/>
      <c r="B34" s="37"/>
      <c r="C34" s="35"/>
      <c r="D34" s="38"/>
      <c r="E34" s="39"/>
      <c r="F34" s="769"/>
    </row>
    <row r="35" spans="1:6">
      <c r="A35" s="459"/>
      <c r="B35" s="36"/>
      <c r="C35" s="35"/>
      <c r="D35" s="38"/>
      <c r="E35" s="39"/>
      <c r="F35" s="769"/>
    </row>
    <row r="36" spans="1:6">
      <c r="A36" s="459"/>
      <c r="B36" s="34"/>
      <c r="C36" s="35"/>
      <c r="D36" s="38"/>
      <c r="E36" s="39"/>
      <c r="F36" s="769"/>
    </row>
    <row r="37" spans="1:6" ht="20" customHeight="1">
      <c r="A37" s="459"/>
      <c r="B37" s="11"/>
      <c r="C37" s="8"/>
      <c r="D37" s="9"/>
      <c r="E37" s="10"/>
      <c r="F37" s="769"/>
    </row>
    <row r="38" spans="1:6" ht="20" customHeight="1">
      <c r="A38" s="489"/>
      <c r="B38" s="27"/>
      <c r="C38" s="28"/>
      <c r="D38" s="28"/>
      <c r="E38" s="29"/>
      <c r="F38" s="772"/>
    </row>
    <row r="39" spans="1:6">
      <c r="A39" s="473"/>
      <c r="B39" s="111"/>
      <c r="C39" s="145"/>
      <c r="D39" s="145"/>
      <c r="E39" s="499"/>
      <c r="F39" s="773"/>
    </row>
    <row r="40" spans="1:6" ht="30" customHeight="1" thickBot="1">
      <c r="A40" s="761"/>
      <c r="B40" s="777" t="s">
        <v>163</v>
      </c>
      <c r="C40" s="763"/>
      <c r="D40" s="763"/>
      <c r="E40" s="798"/>
      <c r="F40" s="781">
        <f>SUM(F16:F39)</f>
        <v>0</v>
      </c>
    </row>
    <row r="41" spans="1:6" ht="14" thickTop="1"/>
  </sheetData>
  <mergeCells count="5">
    <mergeCell ref="A1:F1"/>
    <mergeCell ref="A2:F2"/>
    <mergeCell ref="A3:F3"/>
    <mergeCell ref="A5:F5"/>
    <mergeCell ref="A4:F4"/>
  </mergeCells>
  <phoneticPr fontId="44" type="noConversion"/>
  <conditionalFormatting sqref="B8:B11">
    <cfRule type="cellIs" dxfId="16" priority="1" stopIfTrue="1" operator="equal">
      <formula>"""Enter Qty"""</formula>
    </cfRule>
  </conditionalFormatting>
  <printOptions gridLines="1"/>
  <pageMargins left="0.70866141732283472" right="0.70866141732283472" top="0.74803149606299213" bottom="0.74803149606299213" header="0.31496062992125984" footer="0.31496062992125984"/>
  <pageSetup paperSize="9" scale="67"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F812-873E-4389-8CBD-49B8EA952EDB}">
  <dimension ref="B2:I59"/>
  <sheetViews>
    <sheetView view="pageBreakPreview" topLeftCell="A34" zoomScaleNormal="100" workbookViewId="0">
      <selection activeCell="B57" sqref="B57"/>
    </sheetView>
  </sheetViews>
  <sheetFormatPr defaultColWidth="8.81640625" defaultRowHeight="14"/>
  <cols>
    <col min="1" max="1" width="1.81640625" style="344" customWidth="1"/>
    <col min="2" max="2" width="39.1796875" style="344" bestFit="1" customWidth="1"/>
    <col min="3" max="3" width="8.81640625" style="344"/>
    <col min="4" max="4" width="11.54296875" style="344" customWidth="1"/>
    <col min="5" max="5" width="13.54296875" style="344" customWidth="1"/>
    <col min="6" max="6" width="8.81640625" style="344"/>
    <col min="7" max="7" width="27.81640625" style="344" customWidth="1"/>
    <col min="8" max="8" width="23.6328125" style="344" customWidth="1"/>
    <col min="9" max="16384" width="8.81640625" style="344"/>
  </cols>
  <sheetData>
    <row r="2" spans="2:9">
      <c r="B2" s="343" t="s">
        <v>1134</v>
      </c>
    </row>
    <row r="3" spans="2:9" ht="14.5" thickBot="1"/>
    <row r="4" spans="2:9">
      <c r="B4" s="886" t="s">
        <v>1135</v>
      </c>
      <c r="C4" s="888" t="s">
        <v>1136</v>
      </c>
      <c r="D4" s="888"/>
      <c r="E4" s="889"/>
      <c r="G4" s="890" t="s">
        <v>1137</v>
      </c>
      <c r="H4" s="892" t="s">
        <v>1138</v>
      </c>
      <c r="I4" s="345"/>
    </row>
    <row r="5" spans="2:9">
      <c r="B5" s="887"/>
      <c r="C5" s="346" t="s">
        <v>1139</v>
      </c>
      <c r="D5" s="346"/>
      <c r="E5" s="347"/>
      <c r="G5" s="891"/>
      <c r="H5" s="893"/>
      <c r="I5" s="345"/>
    </row>
    <row r="6" spans="2:9">
      <c r="B6" s="887"/>
      <c r="C6" s="894" t="s">
        <v>1140</v>
      </c>
      <c r="D6" s="894" t="s">
        <v>1141</v>
      </c>
      <c r="E6" s="895" t="s">
        <v>1142</v>
      </c>
      <c r="G6" s="891"/>
      <c r="H6" s="893"/>
      <c r="I6" s="345"/>
    </row>
    <row r="7" spans="2:9">
      <c r="B7" s="887"/>
      <c r="C7" s="894"/>
      <c r="D7" s="894"/>
      <c r="E7" s="895"/>
      <c r="G7" s="348"/>
      <c r="H7" s="349"/>
      <c r="I7" s="345"/>
    </row>
    <row r="8" spans="2:9">
      <c r="B8" s="350"/>
      <c r="C8" s="351"/>
      <c r="D8" s="351"/>
      <c r="E8" s="352"/>
      <c r="G8" s="353" t="s">
        <v>1143</v>
      </c>
      <c r="H8" s="354"/>
      <c r="I8" s="345"/>
    </row>
    <row r="9" spans="2:9">
      <c r="B9" s="355" t="s">
        <v>1144</v>
      </c>
      <c r="C9" s="356"/>
      <c r="D9" s="356"/>
      <c r="E9" s="357"/>
      <c r="G9" s="353" t="s">
        <v>1145</v>
      </c>
      <c r="H9" s="354"/>
      <c r="I9" s="345"/>
    </row>
    <row r="10" spans="2:9">
      <c r="B10" s="355" t="s">
        <v>1146</v>
      </c>
      <c r="C10" s="356"/>
      <c r="D10" s="356"/>
      <c r="E10" s="357"/>
      <c r="G10" s="353" t="s">
        <v>1147</v>
      </c>
      <c r="H10" s="354"/>
      <c r="I10" s="345"/>
    </row>
    <row r="11" spans="2:9">
      <c r="B11" s="355" t="s">
        <v>1148</v>
      </c>
      <c r="C11" s="356"/>
      <c r="D11" s="356"/>
      <c r="E11" s="357"/>
      <c r="G11" s="353" t="s">
        <v>1149</v>
      </c>
      <c r="H11" s="354"/>
      <c r="I11" s="345"/>
    </row>
    <row r="12" spans="2:9">
      <c r="B12" s="355" t="s">
        <v>1150</v>
      </c>
      <c r="C12" s="356"/>
      <c r="D12" s="356"/>
      <c r="E12" s="357"/>
      <c r="G12" s="353" t="s">
        <v>1151</v>
      </c>
      <c r="H12" s="354"/>
      <c r="I12" s="345"/>
    </row>
    <row r="13" spans="2:9">
      <c r="B13" s="355" t="s">
        <v>1152</v>
      </c>
      <c r="C13" s="356"/>
      <c r="D13" s="356"/>
      <c r="E13" s="357"/>
      <c r="G13" s="353" t="s">
        <v>1153</v>
      </c>
      <c r="H13" s="354"/>
      <c r="I13" s="345"/>
    </row>
    <row r="14" spans="2:9">
      <c r="B14" s="355" t="s">
        <v>1154</v>
      </c>
      <c r="C14" s="356"/>
      <c r="D14" s="356"/>
      <c r="E14" s="357"/>
      <c r="G14" s="353" t="s">
        <v>1155</v>
      </c>
      <c r="H14" s="354"/>
      <c r="I14" s="345"/>
    </row>
    <row r="15" spans="2:9">
      <c r="B15" s="355" t="s">
        <v>1156</v>
      </c>
      <c r="C15" s="356"/>
      <c r="D15" s="356"/>
      <c r="E15" s="357"/>
      <c r="G15" s="353" t="s">
        <v>1157</v>
      </c>
      <c r="H15" s="354"/>
      <c r="I15" s="345"/>
    </row>
    <row r="16" spans="2:9">
      <c r="B16" s="355" t="s">
        <v>1158</v>
      </c>
      <c r="C16" s="356"/>
      <c r="D16" s="356"/>
      <c r="E16" s="357"/>
      <c r="G16" s="353" t="s">
        <v>1159</v>
      </c>
      <c r="H16" s="354"/>
      <c r="I16" s="345"/>
    </row>
    <row r="17" spans="2:9">
      <c r="B17" s="355" t="s">
        <v>1160</v>
      </c>
      <c r="C17" s="356"/>
      <c r="D17" s="356"/>
      <c r="E17" s="357"/>
      <c r="G17" s="353" t="s">
        <v>1161</v>
      </c>
      <c r="H17" s="354"/>
      <c r="I17" s="345"/>
    </row>
    <row r="18" spans="2:9">
      <c r="B18" s="355" t="s">
        <v>1162</v>
      </c>
      <c r="C18" s="356"/>
      <c r="D18" s="356"/>
      <c r="E18" s="357"/>
      <c r="G18" s="353" t="s">
        <v>1163</v>
      </c>
      <c r="H18" s="354"/>
      <c r="I18" s="345"/>
    </row>
    <row r="19" spans="2:9" ht="28">
      <c r="B19" s="355" t="s">
        <v>1164</v>
      </c>
      <c r="C19" s="356"/>
      <c r="D19" s="356"/>
      <c r="E19" s="357"/>
      <c r="G19" s="358" t="s">
        <v>1165</v>
      </c>
      <c r="H19" s="359"/>
      <c r="I19" s="345"/>
    </row>
    <row r="20" spans="2:9">
      <c r="B20" s="355" t="s">
        <v>1166</v>
      </c>
      <c r="C20" s="356"/>
      <c r="D20" s="356"/>
      <c r="E20" s="357"/>
      <c r="G20" s="353" t="s">
        <v>1167</v>
      </c>
      <c r="H20" s="359"/>
      <c r="I20" s="345"/>
    </row>
    <row r="21" spans="2:9">
      <c r="B21" s="355" t="s">
        <v>1168</v>
      </c>
      <c r="C21" s="356"/>
      <c r="D21" s="356"/>
      <c r="E21" s="357"/>
      <c r="G21" s="353" t="s">
        <v>1169</v>
      </c>
      <c r="H21" s="359"/>
      <c r="I21" s="345"/>
    </row>
    <row r="22" spans="2:9">
      <c r="B22" s="355" t="s">
        <v>1170</v>
      </c>
      <c r="C22" s="356"/>
      <c r="D22" s="356"/>
      <c r="E22" s="357"/>
      <c r="G22" s="353" t="s">
        <v>1171</v>
      </c>
      <c r="H22" s="359"/>
      <c r="I22" s="345"/>
    </row>
    <row r="23" spans="2:9" ht="28">
      <c r="B23" s="355" t="s">
        <v>1172</v>
      </c>
      <c r="C23" s="356"/>
      <c r="D23" s="356"/>
      <c r="E23" s="357"/>
      <c r="G23" s="358" t="s">
        <v>1173</v>
      </c>
      <c r="H23" s="359"/>
      <c r="I23" s="345"/>
    </row>
    <row r="24" spans="2:9">
      <c r="B24" s="355" t="s">
        <v>1174</v>
      </c>
      <c r="C24" s="356"/>
      <c r="D24" s="356"/>
      <c r="E24" s="357"/>
      <c r="G24" s="353" t="s">
        <v>1175</v>
      </c>
      <c r="H24" s="359"/>
      <c r="I24" s="345"/>
    </row>
    <row r="25" spans="2:9">
      <c r="B25" s="355" t="s">
        <v>1176</v>
      </c>
      <c r="C25" s="356"/>
      <c r="D25" s="356"/>
      <c r="E25" s="357"/>
      <c r="G25" s="353" t="s">
        <v>1177</v>
      </c>
      <c r="H25" s="360"/>
    </row>
    <row r="26" spans="2:9">
      <c r="B26" s="355" t="s">
        <v>1178</v>
      </c>
      <c r="C26" s="356"/>
      <c r="D26" s="356"/>
      <c r="E26" s="357"/>
      <c r="G26" s="353" t="s">
        <v>1179</v>
      </c>
      <c r="H26" s="360"/>
    </row>
    <row r="27" spans="2:9">
      <c r="B27" s="355" t="s">
        <v>1180</v>
      </c>
      <c r="C27" s="356"/>
      <c r="D27" s="356"/>
      <c r="E27" s="357"/>
      <c r="G27" s="353" t="s">
        <v>1181</v>
      </c>
      <c r="H27" s="360"/>
    </row>
    <row r="28" spans="2:9">
      <c r="B28" s="355" t="s">
        <v>1182</v>
      </c>
      <c r="C28" s="356"/>
      <c r="D28" s="356"/>
      <c r="E28" s="357"/>
      <c r="G28" s="353" t="s">
        <v>1183</v>
      </c>
      <c r="H28" s="360"/>
    </row>
    <row r="29" spans="2:9">
      <c r="B29" s="355" t="s">
        <v>1184</v>
      </c>
      <c r="C29" s="356"/>
      <c r="D29" s="356"/>
      <c r="E29" s="357"/>
      <c r="G29" s="353" t="s">
        <v>1185</v>
      </c>
      <c r="H29" s="360"/>
    </row>
    <row r="30" spans="2:9">
      <c r="B30" s="355" t="s">
        <v>1186</v>
      </c>
      <c r="C30" s="356"/>
      <c r="D30" s="356"/>
      <c r="E30" s="357"/>
      <c r="G30" s="350" t="s">
        <v>1187</v>
      </c>
      <c r="H30" s="360"/>
    </row>
    <row r="31" spans="2:9">
      <c r="B31" s="355" t="s">
        <v>1188</v>
      </c>
      <c r="C31" s="356"/>
      <c r="D31" s="356"/>
      <c r="E31" s="357"/>
      <c r="G31" s="350" t="s">
        <v>1189</v>
      </c>
      <c r="H31" s="360"/>
    </row>
    <row r="32" spans="2:9">
      <c r="B32" s="355" t="s">
        <v>1190</v>
      </c>
      <c r="C32" s="356"/>
      <c r="D32" s="356"/>
      <c r="E32" s="357"/>
      <c r="G32" s="350" t="s">
        <v>1191</v>
      </c>
      <c r="H32" s="360"/>
    </row>
    <row r="33" spans="2:8">
      <c r="B33" s="355" t="s">
        <v>1192</v>
      </c>
      <c r="C33" s="356"/>
      <c r="D33" s="356"/>
      <c r="E33" s="357"/>
      <c r="G33" s="350" t="s">
        <v>1193</v>
      </c>
      <c r="H33" s="360"/>
    </row>
    <row r="34" spans="2:8">
      <c r="B34" s="355" t="s">
        <v>1194</v>
      </c>
      <c r="C34" s="356"/>
      <c r="D34" s="356"/>
      <c r="E34" s="357"/>
      <c r="G34" s="350" t="s">
        <v>1195</v>
      </c>
      <c r="H34" s="360"/>
    </row>
    <row r="35" spans="2:8">
      <c r="B35" s="355" t="s">
        <v>1196</v>
      </c>
      <c r="C35" s="356"/>
      <c r="D35" s="356"/>
      <c r="E35" s="357"/>
      <c r="G35" s="350" t="s">
        <v>1197</v>
      </c>
      <c r="H35" s="360"/>
    </row>
    <row r="36" spans="2:8">
      <c r="B36" s="361" t="s">
        <v>1198</v>
      </c>
      <c r="C36" s="362"/>
      <c r="D36" s="362"/>
      <c r="E36" s="363"/>
      <c r="G36" s="350" t="s">
        <v>1199</v>
      </c>
      <c r="H36" s="360"/>
    </row>
    <row r="37" spans="2:8">
      <c r="B37" s="355" t="s">
        <v>1200</v>
      </c>
      <c r="C37" s="356"/>
      <c r="D37" s="356"/>
      <c r="E37" s="357"/>
      <c r="G37" s="350" t="s">
        <v>1201</v>
      </c>
      <c r="H37" s="360"/>
    </row>
    <row r="38" spans="2:8">
      <c r="B38" s="355" t="s">
        <v>1202</v>
      </c>
      <c r="C38" s="356"/>
      <c r="D38" s="356"/>
      <c r="E38" s="357"/>
      <c r="G38" s="350" t="s">
        <v>1203</v>
      </c>
      <c r="H38" s="360"/>
    </row>
    <row r="39" spans="2:8">
      <c r="B39" s="355" t="s">
        <v>1204</v>
      </c>
      <c r="C39" s="356"/>
      <c r="D39" s="356"/>
      <c r="E39" s="357"/>
      <c r="G39" s="350" t="s">
        <v>1205</v>
      </c>
      <c r="H39" s="360"/>
    </row>
    <row r="40" spans="2:8">
      <c r="B40" s="361" t="s">
        <v>1206</v>
      </c>
      <c r="C40" s="362"/>
      <c r="D40" s="362"/>
      <c r="E40" s="363"/>
      <c r="G40" s="350" t="s">
        <v>1207</v>
      </c>
      <c r="H40" s="360"/>
    </row>
    <row r="41" spans="2:8">
      <c r="B41" s="355" t="s">
        <v>1208</v>
      </c>
      <c r="C41" s="356"/>
      <c r="D41" s="356"/>
      <c r="E41" s="357"/>
      <c r="G41" s="350" t="s">
        <v>1171</v>
      </c>
      <c r="H41" s="360"/>
    </row>
    <row r="42" spans="2:8">
      <c r="B42" s="355" t="s">
        <v>1209</v>
      </c>
      <c r="C42" s="356"/>
      <c r="D42" s="356"/>
      <c r="E42" s="357"/>
      <c r="G42" s="350" t="s">
        <v>1210</v>
      </c>
      <c r="H42" s="360"/>
    </row>
    <row r="43" spans="2:8">
      <c r="B43" s="355" t="s">
        <v>1211</v>
      </c>
      <c r="C43" s="356"/>
      <c r="D43" s="356"/>
      <c r="E43" s="357"/>
      <c r="G43" s="350" t="s">
        <v>1212</v>
      </c>
      <c r="H43" s="360"/>
    </row>
    <row r="44" spans="2:8">
      <c r="B44" s="355" t="s">
        <v>1213</v>
      </c>
      <c r="C44" s="356"/>
      <c r="D44" s="356"/>
      <c r="E44" s="357"/>
      <c r="G44" s="350" t="s">
        <v>1214</v>
      </c>
      <c r="H44" s="360"/>
    </row>
    <row r="45" spans="2:8">
      <c r="B45" s="355" t="s">
        <v>1215</v>
      </c>
      <c r="C45" s="356"/>
      <c r="D45" s="356"/>
      <c r="E45" s="357"/>
      <c r="G45" s="350" t="s">
        <v>1216</v>
      </c>
      <c r="H45" s="360"/>
    </row>
    <row r="46" spans="2:8">
      <c r="B46" s="355" t="s">
        <v>1217</v>
      </c>
      <c r="C46" s="356"/>
      <c r="D46" s="356"/>
      <c r="E46" s="357"/>
      <c r="G46" s="350" t="s">
        <v>1218</v>
      </c>
      <c r="H46" s="360"/>
    </row>
    <row r="47" spans="2:8">
      <c r="B47" s="355" t="s">
        <v>1219</v>
      </c>
      <c r="C47" s="356"/>
      <c r="D47" s="356"/>
      <c r="E47" s="357"/>
      <c r="G47" s="350" t="s">
        <v>1220</v>
      </c>
      <c r="H47" s="360"/>
    </row>
    <row r="48" spans="2:8">
      <c r="B48" s="355" t="s">
        <v>1221</v>
      </c>
      <c r="C48" s="356"/>
      <c r="D48" s="356"/>
      <c r="E48" s="357"/>
      <c r="G48" s="364" t="s">
        <v>1222</v>
      </c>
      <c r="H48" s="365"/>
    </row>
    <row r="49" spans="2:8">
      <c r="B49" s="366" t="s">
        <v>1223</v>
      </c>
      <c r="C49" s="367"/>
      <c r="D49" s="367"/>
      <c r="E49" s="368"/>
      <c r="G49" s="350" t="s">
        <v>1224</v>
      </c>
      <c r="H49" s="360"/>
    </row>
    <row r="50" spans="2:8">
      <c r="B50" s="355" t="s">
        <v>1225</v>
      </c>
      <c r="C50" s="356"/>
      <c r="D50" s="356"/>
      <c r="E50" s="357"/>
      <c r="G50" s="350" t="s">
        <v>1758</v>
      </c>
      <c r="H50" s="352"/>
    </row>
    <row r="51" spans="2:8">
      <c r="B51" s="355" t="s">
        <v>1226</v>
      </c>
      <c r="C51" s="356"/>
      <c r="D51" s="356"/>
      <c r="E51" s="357"/>
      <c r="G51" s="350"/>
      <c r="H51" s="352"/>
    </row>
    <row r="52" spans="2:8">
      <c r="B52" s="361" t="s">
        <v>1227</v>
      </c>
      <c r="C52" s="362"/>
      <c r="D52" s="362"/>
      <c r="E52" s="363"/>
      <c r="G52" s="350"/>
      <c r="H52" s="352"/>
    </row>
    <row r="53" spans="2:8">
      <c r="B53" s="369" t="s">
        <v>1228</v>
      </c>
      <c r="C53" s="362"/>
      <c r="D53" s="362"/>
      <c r="E53" s="363"/>
      <c r="G53" s="370"/>
      <c r="H53" s="371"/>
    </row>
    <row r="54" spans="2:8" ht="14.5" thickBot="1">
      <c r="B54" s="372" t="s">
        <v>1229</v>
      </c>
      <c r="C54" s="362"/>
      <c r="D54" s="362"/>
      <c r="E54" s="363"/>
      <c r="G54" s="370"/>
      <c r="H54" s="371"/>
    </row>
    <row r="55" spans="2:8" ht="14.5" thickBot="1">
      <c r="B55" s="373" t="s">
        <v>1757</v>
      </c>
      <c r="C55" s="362"/>
      <c r="D55" s="362"/>
      <c r="E55" s="363"/>
      <c r="G55" s="370"/>
      <c r="H55" s="371"/>
    </row>
    <row r="56" spans="2:8">
      <c r="B56" s="370"/>
      <c r="C56" s="362"/>
      <c r="D56" s="362"/>
      <c r="E56" s="363"/>
      <c r="G56" s="370"/>
      <c r="H56" s="371"/>
    </row>
    <row r="57" spans="2:8">
      <c r="B57" s="370"/>
      <c r="C57" s="362"/>
      <c r="D57" s="362"/>
      <c r="E57" s="363"/>
      <c r="G57" s="370"/>
      <c r="H57" s="371"/>
    </row>
    <row r="58" spans="2:8" ht="14.5" thickBot="1">
      <c r="B58" s="350"/>
      <c r="C58" s="374"/>
      <c r="D58" s="374"/>
      <c r="E58" s="360"/>
      <c r="G58" s="373"/>
      <c r="H58" s="375"/>
    </row>
    <row r="59" spans="2:8" ht="14.5" thickBot="1">
      <c r="B59" s="373"/>
      <c r="C59" s="376"/>
      <c r="D59" s="376"/>
      <c r="E59" s="375"/>
    </row>
  </sheetData>
  <mergeCells count="7">
    <mergeCell ref="B4:B7"/>
    <mergeCell ref="C4:E4"/>
    <mergeCell ref="G4:G6"/>
    <mergeCell ref="H4:H6"/>
    <mergeCell ref="C6:C7"/>
    <mergeCell ref="D6:D7"/>
    <mergeCell ref="E6:E7"/>
  </mergeCells>
  <pageMargins left="0.7" right="0.7" top="0.75" bottom="0.75" header="0.3" footer="0.3"/>
  <pageSetup scale="61" orientation="portrait" r:id="rId1"/>
  <colBreaks count="1" manualBreakCount="1">
    <brk id="8" max="72"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D7049-36DA-44DA-90FE-903FB175B7A4}">
  <dimension ref="A1:I35"/>
  <sheetViews>
    <sheetView topLeftCell="A8" workbookViewId="0">
      <selection activeCell="F16" sqref="F16"/>
    </sheetView>
  </sheetViews>
  <sheetFormatPr defaultColWidth="8.81640625" defaultRowHeight="12.5"/>
  <cols>
    <col min="1" max="1" width="8.81640625" style="345" customWidth="1"/>
    <col min="2" max="2" width="42.1796875" style="345" customWidth="1"/>
    <col min="3" max="5" width="8.81640625" style="345"/>
    <col min="6" max="6" width="13.90625" style="345" customWidth="1"/>
    <col min="7" max="7" width="16.1796875" style="345" customWidth="1"/>
    <col min="8" max="16384" width="8.81640625" style="345"/>
  </cols>
  <sheetData>
    <row r="1" spans="1:9" ht="13" thickBot="1"/>
    <row r="2" spans="1:9">
      <c r="A2" s="902" t="s">
        <v>154</v>
      </c>
      <c r="B2" s="903"/>
      <c r="C2" s="904"/>
      <c r="D2" s="904"/>
      <c r="E2" s="904"/>
      <c r="F2" s="904"/>
      <c r="G2" s="905"/>
    </row>
    <row r="3" spans="1:9" ht="18" customHeight="1" thickBot="1">
      <c r="A3" s="906"/>
      <c r="B3" s="907"/>
      <c r="C3" s="908"/>
      <c r="D3" s="908"/>
      <c r="E3" s="908"/>
      <c r="F3" s="908"/>
      <c r="G3" s="909"/>
    </row>
    <row r="4" spans="1:9" ht="18" customHeight="1" thickTop="1">
      <c r="A4" s="910" t="s">
        <v>1230</v>
      </c>
      <c r="B4" s="911"/>
      <c r="C4" s="911"/>
      <c r="D4" s="911"/>
      <c r="E4" s="911"/>
      <c r="F4" s="911"/>
      <c r="G4" s="912"/>
    </row>
    <row r="5" spans="1:9" ht="18" customHeight="1" thickBot="1">
      <c r="A5" s="913"/>
      <c r="B5" s="914"/>
      <c r="C5" s="914"/>
      <c r="D5" s="914"/>
      <c r="E5" s="914"/>
      <c r="F5" s="914"/>
      <c r="G5" s="915"/>
    </row>
    <row r="6" spans="1:9" ht="13" thickTop="1">
      <c r="A6" s="916" t="s">
        <v>1231</v>
      </c>
      <c r="B6" s="917"/>
      <c r="C6" s="917"/>
      <c r="D6" s="917"/>
      <c r="E6" s="917"/>
      <c r="F6" s="917"/>
      <c r="G6" s="918"/>
    </row>
    <row r="7" spans="1:9" ht="18" customHeight="1" thickBot="1">
      <c r="A7" s="919"/>
      <c r="B7" s="920"/>
      <c r="C7" s="920"/>
      <c r="D7" s="920"/>
      <c r="E7" s="920"/>
      <c r="F7" s="920"/>
      <c r="G7" s="921"/>
    </row>
    <row r="8" spans="1:9" ht="13" thickTop="1">
      <c r="A8" s="922"/>
      <c r="B8" s="923"/>
      <c r="C8" s="923"/>
      <c r="D8" s="923"/>
      <c r="E8" s="923"/>
      <c r="F8" s="923"/>
      <c r="G8" s="924"/>
    </row>
    <row r="9" spans="1:9" ht="13" thickBot="1">
      <c r="A9" s="925"/>
      <c r="B9" s="926"/>
      <c r="C9" s="926"/>
      <c r="D9" s="926"/>
      <c r="E9" s="926"/>
      <c r="F9" s="926"/>
      <c r="G9" s="927"/>
    </row>
    <row r="10" spans="1:9" ht="24.75" customHeight="1" thickTop="1" thickBot="1">
      <c r="A10" s="928" t="s">
        <v>1232</v>
      </c>
      <c r="B10" s="929"/>
      <c r="C10" s="930"/>
      <c r="D10" s="930"/>
      <c r="E10" s="930"/>
      <c r="F10" s="930"/>
      <c r="G10" s="931"/>
    </row>
    <row r="11" spans="1:9" ht="21.75" customHeight="1" thickTop="1">
      <c r="A11" s="932" t="s">
        <v>1233</v>
      </c>
      <c r="B11" s="933"/>
      <c r="C11" s="933"/>
      <c r="D11" s="933"/>
      <c r="E11" s="933"/>
      <c r="F11" s="933"/>
      <c r="G11" s="934"/>
    </row>
    <row r="12" spans="1:9">
      <c r="A12" s="896"/>
      <c r="B12" s="897"/>
      <c r="C12" s="897"/>
      <c r="D12" s="897"/>
      <c r="E12" s="897"/>
      <c r="F12" s="897"/>
      <c r="G12" s="898"/>
    </row>
    <row r="13" spans="1:9" ht="19.5" customHeight="1">
      <c r="A13" s="377" t="s">
        <v>1234</v>
      </c>
      <c r="B13" s="378"/>
      <c r="C13" s="378" t="s">
        <v>36</v>
      </c>
      <c r="D13" s="378" t="s">
        <v>161</v>
      </c>
      <c r="E13" s="696" t="s">
        <v>1235</v>
      </c>
      <c r="F13" s="378" t="s">
        <v>3</v>
      </c>
      <c r="G13" s="379" t="s">
        <v>4</v>
      </c>
    </row>
    <row r="14" spans="1:9" ht="20.149999999999999" customHeight="1">
      <c r="A14" s="380"/>
      <c r="B14" s="381"/>
      <c r="C14" s="612"/>
      <c r="D14" s="612"/>
      <c r="E14" s="612"/>
      <c r="F14" s="613"/>
      <c r="G14" s="614"/>
    </row>
    <row r="15" spans="1:9" ht="20.149999999999999" customHeight="1">
      <c r="A15" s="380">
        <v>1</v>
      </c>
      <c r="B15" s="382" t="s">
        <v>1236</v>
      </c>
      <c r="C15" s="417"/>
      <c r="D15" s="417"/>
      <c r="E15" s="417"/>
      <c r="F15" s="418"/>
      <c r="G15" s="614">
        <f>C15*D15*F15*E15</f>
        <v>0</v>
      </c>
    </row>
    <row r="16" spans="1:9" ht="20.149999999999999" customHeight="1">
      <c r="A16" s="380">
        <v>2</v>
      </c>
      <c r="B16" s="382" t="s">
        <v>1237</v>
      </c>
      <c r="C16" s="417"/>
      <c r="D16" s="417"/>
      <c r="E16" s="417"/>
      <c r="F16" s="418"/>
      <c r="G16" s="614">
        <f>C16*D16*F16*E16</f>
        <v>0</v>
      </c>
      <c r="I16" s="383"/>
    </row>
    <row r="17" spans="1:7" ht="20.149999999999999" customHeight="1">
      <c r="A17" s="380">
        <v>3</v>
      </c>
      <c r="B17" s="382" t="s">
        <v>1238</v>
      </c>
      <c r="C17" s="417"/>
      <c r="D17" s="417"/>
      <c r="E17" s="417"/>
      <c r="F17" s="418"/>
      <c r="G17" s="614">
        <f>C17*D17*F17*E17</f>
        <v>0</v>
      </c>
    </row>
    <row r="18" spans="1:7" ht="29" customHeight="1">
      <c r="A18" s="380">
        <v>4</v>
      </c>
      <c r="B18" s="808" t="s">
        <v>1763</v>
      </c>
      <c r="C18" s="417"/>
      <c r="D18" s="417"/>
      <c r="E18" s="417"/>
      <c r="F18" s="418"/>
      <c r="G18" s="614">
        <f>C18*D18*F18*E18</f>
        <v>0</v>
      </c>
    </row>
    <row r="19" spans="1:7" ht="20.149999999999999" customHeight="1">
      <c r="A19" s="380">
        <v>5</v>
      </c>
      <c r="B19" s="382" t="s">
        <v>1239</v>
      </c>
      <c r="C19" s="417"/>
      <c r="D19" s="417"/>
      <c r="E19" s="417"/>
      <c r="F19" s="418"/>
      <c r="G19" s="614"/>
    </row>
    <row r="20" spans="1:7" ht="20.149999999999999" customHeight="1">
      <c r="A20" s="384"/>
      <c r="B20" s="383"/>
      <c r="C20" s="383"/>
      <c r="D20" s="383"/>
      <c r="E20" s="383"/>
      <c r="F20" s="383"/>
      <c r="G20" s="385"/>
    </row>
    <row r="21" spans="1:7" ht="20.149999999999999" customHeight="1">
      <c r="A21" s="380"/>
      <c r="B21" s="383"/>
      <c r="C21" s="383"/>
      <c r="D21" s="383"/>
      <c r="E21" s="383"/>
      <c r="F21" s="383"/>
      <c r="G21" s="385"/>
    </row>
    <row r="22" spans="1:7" ht="20.149999999999999" customHeight="1">
      <c r="A22" s="380"/>
      <c r="B22" s="383"/>
      <c r="C22" s="383"/>
      <c r="D22" s="383"/>
      <c r="E22" s="383"/>
      <c r="F22" s="383"/>
      <c r="G22" s="385"/>
    </row>
    <row r="23" spans="1:7" ht="20.149999999999999" customHeight="1">
      <c r="A23" s="380"/>
      <c r="B23" s="383"/>
      <c r="C23" s="383"/>
      <c r="D23" s="383"/>
      <c r="E23" s="383"/>
      <c r="F23" s="383"/>
      <c r="G23" s="385"/>
    </row>
    <row r="24" spans="1:7" ht="20.149999999999999" customHeight="1">
      <c r="A24" s="380"/>
      <c r="B24" s="383"/>
      <c r="C24" s="383"/>
      <c r="D24" s="383"/>
      <c r="E24" s="383"/>
      <c r="F24" s="383"/>
      <c r="G24" s="385"/>
    </row>
    <row r="25" spans="1:7" ht="20.149999999999999" customHeight="1">
      <c r="A25" s="380"/>
      <c r="C25" s="383"/>
      <c r="D25" s="383"/>
      <c r="E25" s="383"/>
      <c r="F25" s="383"/>
      <c r="G25" s="385"/>
    </row>
    <row r="26" spans="1:7" ht="20.149999999999999" customHeight="1">
      <c r="A26" s="380"/>
      <c r="B26" s="383"/>
      <c r="C26" s="383"/>
      <c r="D26" s="383"/>
      <c r="E26" s="383"/>
      <c r="F26" s="383"/>
      <c r="G26" s="385"/>
    </row>
    <row r="27" spans="1:7" ht="20.149999999999999" customHeight="1">
      <c r="A27" s="380"/>
      <c r="B27" s="383"/>
      <c r="C27" s="383"/>
      <c r="D27" s="383"/>
      <c r="E27" s="383"/>
      <c r="F27" s="383"/>
      <c r="G27" s="385"/>
    </row>
    <row r="28" spans="1:7" ht="20.149999999999999" customHeight="1">
      <c r="A28" s="380"/>
      <c r="B28" s="381"/>
      <c r="C28" s="383"/>
      <c r="D28" s="383"/>
      <c r="E28" s="383"/>
      <c r="F28" s="383"/>
      <c r="G28" s="385"/>
    </row>
    <row r="29" spans="1:7" ht="20.149999999999999" customHeight="1">
      <c r="A29" s="380"/>
      <c r="B29" s="383"/>
      <c r="C29" s="383"/>
      <c r="D29" s="383"/>
      <c r="E29" s="383"/>
      <c r="F29" s="383"/>
      <c r="G29" s="385"/>
    </row>
    <row r="30" spans="1:7" ht="20.149999999999999" customHeight="1">
      <c r="A30" s="380"/>
      <c r="B30" s="383"/>
      <c r="C30" s="383"/>
      <c r="D30" s="383"/>
      <c r="E30" s="383"/>
      <c r="F30" s="383"/>
      <c r="G30" s="385"/>
    </row>
    <row r="31" spans="1:7" ht="20.149999999999999" customHeight="1">
      <c r="A31" s="380"/>
      <c r="B31" s="383"/>
      <c r="C31" s="383"/>
      <c r="D31" s="383"/>
      <c r="E31" s="383"/>
      <c r="F31" s="383"/>
      <c r="G31" s="385"/>
    </row>
    <row r="32" spans="1:7" ht="20.149999999999999" customHeight="1" thickBot="1">
      <c r="A32" s="380"/>
      <c r="B32" s="383"/>
      <c r="C32" s="383"/>
      <c r="D32" s="383"/>
      <c r="E32" s="383"/>
      <c r="F32" s="383"/>
      <c r="G32" s="385"/>
    </row>
    <row r="33" spans="1:7" ht="24" customHeight="1" thickBot="1">
      <c r="A33" s="899" t="s">
        <v>1240</v>
      </c>
      <c r="B33" s="900"/>
      <c r="C33" s="900"/>
      <c r="D33" s="900"/>
      <c r="E33" s="900"/>
      <c r="F33" s="900"/>
      <c r="G33" s="611">
        <f>SUM(G14:G24)</f>
        <v>0</v>
      </c>
    </row>
    <row r="34" spans="1:7">
      <c r="A34" s="386"/>
      <c r="B34" s="386"/>
      <c r="C34" s="386"/>
      <c r="D34" s="386"/>
      <c r="E34" s="386"/>
      <c r="F34" s="386"/>
      <c r="G34" s="386"/>
    </row>
    <row r="35" spans="1:7" s="388" customFormat="1" ht="12.75" customHeight="1">
      <c r="A35" s="387"/>
      <c r="B35" s="387"/>
      <c r="C35" s="901"/>
      <c r="D35" s="901"/>
      <c r="E35" s="901"/>
      <c r="F35" s="901"/>
      <c r="G35" s="901"/>
    </row>
  </sheetData>
  <mergeCells count="9">
    <mergeCell ref="A12:G12"/>
    <mergeCell ref="A33:F33"/>
    <mergeCell ref="C35:G35"/>
    <mergeCell ref="A2:G3"/>
    <mergeCell ref="A4:G5"/>
    <mergeCell ref="A6:G7"/>
    <mergeCell ref="A8:G9"/>
    <mergeCell ref="A10:G10"/>
    <mergeCell ref="A11:G11"/>
  </mergeCells>
  <printOptions horizontalCentered="1" verticalCentered="1"/>
  <pageMargins left="0" right="0" top="0" bottom="0"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7C2F1-9C6C-454C-95DA-6EC1E910CF00}">
  <dimension ref="B1:L70"/>
  <sheetViews>
    <sheetView showGridLines="0" view="pageBreakPreview" topLeftCell="A49" zoomScaleNormal="82" zoomScaleSheetLayoutView="100" workbookViewId="0">
      <selection activeCell="E67" sqref="E67"/>
    </sheetView>
  </sheetViews>
  <sheetFormatPr defaultColWidth="9.1796875" defaultRowHeight="13"/>
  <cols>
    <col min="1" max="1" width="9.1796875" style="616"/>
    <col min="2" max="2" width="6" style="616" customWidth="1"/>
    <col min="3" max="3" width="13.54296875" style="616" customWidth="1"/>
    <col min="4" max="4" width="15.81640625" style="616" customWidth="1"/>
    <col min="5" max="5" width="27.81640625" style="616" customWidth="1"/>
    <col min="6" max="6" width="21.54296875" style="616" customWidth="1"/>
    <col min="7" max="7" width="16" style="616" customWidth="1"/>
    <col min="8" max="8" width="10.1796875" style="616" customWidth="1"/>
    <col min="9" max="9" width="12.1796875" style="616" customWidth="1"/>
    <col min="10" max="10" width="17.453125" style="616" customWidth="1"/>
    <col min="11" max="12" width="10.1796875" style="616" customWidth="1"/>
    <col min="13" max="13" width="10" style="616" customWidth="1"/>
    <col min="14" max="14" width="10.453125" style="616" customWidth="1"/>
    <col min="15" max="15" width="10.1796875" style="616" customWidth="1"/>
    <col min="16" max="16" width="9.81640625" style="616" customWidth="1"/>
    <col min="17" max="17" width="10.1796875" style="616" customWidth="1"/>
    <col min="18" max="18" width="10.453125" style="616" customWidth="1"/>
    <col min="19" max="19" width="10.1796875" style="616" customWidth="1"/>
    <col min="20" max="20" width="10.54296875" style="616" customWidth="1"/>
    <col min="21" max="21" width="9.81640625" style="616" customWidth="1"/>
    <col min="22" max="22" width="9.453125" style="616" customWidth="1"/>
    <col min="23" max="23" width="10.453125" style="616" customWidth="1"/>
    <col min="24" max="24" width="10.1796875" style="616" customWidth="1"/>
    <col min="25" max="25" width="10" style="616" customWidth="1"/>
    <col min="26" max="26" width="10.453125" style="616" customWidth="1"/>
    <col min="27" max="27" width="10.1796875" style="616" customWidth="1"/>
    <col min="28" max="28" width="9.81640625" style="616" customWidth="1"/>
    <col min="29" max="29" width="10" style="616" customWidth="1"/>
    <col min="30" max="30" width="10.1796875" style="616" customWidth="1"/>
    <col min="31" max="31" width="10" style="616" customWidth="1"/>
    <col min="32" max="32" width="10.453125" style="616" customWidth="1"/>
    <col min="33" max="33" width="9.81640625" style="616" customWidth="1"/>
    <col min="34" max="34" width="9.1796875" style="616" customWidth="1"/>
    <col min="35" max="35" width="10.1796875" style="616" customWidth="1"/>
    <col min="36" max="36" width="10" style="616" customWidth="1"/>
    <col min="37" max="37" width="9.81640625" style="616" customWidth="1"/>
    <col min="38" max="38" width="10.1796875" style="616" customWidth="1"/>
    <col min="39" max="39" width="10" style="616" customWidth="1"/>
    <col min="40" max="40" width="9.81640625" style="616" customWidth="1"/>
    <col min="41" max="41" width="10.1796875" style="616" customWidth="1"/>
    <col min="42" max="42" width="10.453125" style="616" customWidth="1"/>
    <col min="43" max="43" width="10.1796875" style="616" customWidth="1"/>
    <col min="44" max="44" width="10.54296875" style="616" customWidth="1"/>
    <col min="45" max="45" width="9.81640625" style="616" customWidth="1"/>
    <col min="46" max="46" width="9.453125" style="616" customWidth="1"/>
    <col min="47" max="47" width="10.453125" style="616" customWidth="1"/>
    <col min="48" max="48" width="10.1796875" style="616" customWidth="1"/>
    <col min="49" max="49" width="10" style="616" customWidth="1"/>
    <col min="50" max="50" width="10.453125" style="616" customWidth="1"/>
    <col min="51" max="51" width="10.1796875" style="616" customWidth="1"/>
    <col min="52" max="52" width="9.81640625" style="616" customWidth="1"/>
    <col min="53" max="53" width="10" style="616" customWidth="1"/>
    <col min="54" max="215" width="9.1796875" style="616" customWidth="1"/>
    <col min="216" max="216" width="6" style="616" customWidth="1"/>
    <col min="217" max="217" width="13.54296875" style="616" customWidth="1"/>
    <col min="218" max="218" width="15.81640625" style="616" customWidth="1"/>
    <col min="219" max="219" width="27.81640625" style="616" customWidth="1"/>
    <col min="220" max="220" width="21.54296875" style="616" customWidth="1"/>
    <col min="221" max="221" width="16" style="616" customWidth="1"/>
    <col min="222" max="222" width="10.1796875" style="616" customWidth="1"/>
    <col min="223" max="223" width="12.1796875" style="616" customWidth="1"/>
    <col min="224" max="224" width="17.453125" style="616" customWidth="1"/>
    <col min="225" max="225" width="10.1796875" style="616" customWidth="1"/>
    <col min="226" max="226" width="10.453125" style="616" customWidth="1"/>
    <col min="227" max="227" width="10.1796875" style="616" customWidth="1"/>
    <col min="228" max="228" width="10.54296875" style="616" customWidth="1"/>
    <col min="229" max="229" width="9.81640625" style="616" customWidth="1"/>
    <col min="230" max="230" width="9.453125" style="616" customWidth="1"/>
    <col min="231" max="231" width="10.453125" style="616" customWidth="1"/>
    <col min="232" max="232" width="10.1796875" style="616" customWidth="1"/>
    <col min="233" max="233" width="10" style="616" customWidth="1"/>
    <col min="234" max="234" width="10.453125" style="616" customWidth="1"/>
    <col min="235" max="235" width="10.1796875" style="616" customWidth="1"/>
    <col min="236" max="236" width="9.453125" style="616" customWidth="1"/>
    <col min="237" max="237" width="9.81640625" style="616" customWidth="1"/>
    <col min="238" max="238" width="10" style="616" customWidth="1"/>
    <col min="239" max="239" width="9.81640625" style="616" customWidth="1"/>
    <col min="240" max="240" width="10.1796875" style="616" customWidth="1"/>
    <col min="241" max="241" width="9.453125" style="616" customWidth="1"/>
    <col min="242" max="242" width="9.1796875" style="616" customWidth="1"/>
    <col min="243" max="243" width="10" style="616" customWidth="1"/>
    <col min="244" max="245" width="9.81640625" style="616" customWidth="1"/>
    <col min="246" max="246" width="10" style="616" customWidth="1"/>
    <col min="247" max="248" width="9.81640625" style="616" customWidth="1"/>
    <col min="249" max="249" width="10.1796875" style="616" customWidth="1"/>
    <col min="250" max="250" width="10.453125" style="616" customWidth="1"/>
    <col min="251" max="251" width="10.1796875" style="616" customWidth="1"/>
    <col min="252" max="252" width="10.54296875" style="616" customWidth="1"/>
    <col min="253" max="253" width="9.81640625" style="616" customWidth="1"/>
    <col min="254" max="254" width="9.453125" style="616" customWidth="1"/>
    <col min="255" max="255" width="10.453125" style="616" customWidth="1"/>
    <col min="256" max="256" width="10.1796875" style="616" customWidth="1"/>
    <col min="257" max="16384" width="9.1796875" style="616"/>
  </cols>
  <sheetData>
    <row r="1" spans="2:12">
      <c r="B1" s="615" t="s">
        <v>154</v>
      </c>
      <c r="C1" s="615"/>
      <c r="D1" s="615"/>
      <c r="J1" s="617"/>
    </row>
    <row r="2" spans="2:12">
      <c r="B2" s="615" t="s">
        <v>1072</v>
      </c>
      <c r="C2" s="615"/>
      <c r="D2" s="618">
        <f>'[8]1.1Tender Cover Sheet'!C19</f>
        <v>0</v>
      </c>
      <c r="E2" s="619">
        <f>'[8]1.1Tender Cover Sheet'!C19</f>
        <v>0</v>
      </c>
      <c r="J2" s="620"/>
    </row>
    <row r="3" spans="2:12">
      <c r="B3" s="615" t="s">
        <v>1528</v>
      </c>
      <c r="C3" s="615"/>
      <c r="E3" s="616">
        <f>'[8]1.1Tender Cover Sheet'!C23</f>
        <v>0</v>
      </c>
      <c r="J3" s="620"/>
    </row>
    <row r="4" spans="2:12">
      <c r="B4" s="615" t="s">
        <v>1073</v>
      </c>
      <c r="C4" s="615"/>
      <c r="E4" s="617" t="str">
        <f>'[8]1.1Tender Cover Sheet'!C21</f>
        <v>GENERAL SITE MAINTENANCE SERVICES</v>
      </c>
      <c r="J4" s="620"/>
    </row>
    <row r="5" spans="2:12">
      <c r="B5" s="621" t="s">
        <v>1529</v>
      </c>
      <c r="C5" s="621"/>
      <c r="D5" s="621"/>
      <c r="J5" s="620"/>
    </row>
    <row r="6" spans="2:12">
      <c r="B6" s="617" t="s">
        <v>1530</v>
      </c>
      <c r="C6" s="617"/>
      <c r="J6" s="620"/>
    </row>
    <row r="7" spans="2:12">
      <c r="B7" s="622" t="s">
        <v>9</v>
      </c>
      <c r="C7" s="622" t="s">
        <v>38</v>
      </c>
      <c r="D7" s="623"/>
      <c r="E7" s="624"/>
      <c r="K7" s="620"/>
    </row>
    <row r="8" spans="2:12" ht="14.5">
      <c r="B8" s="625" t="s">
        <v>1531</v>
      </c>
      <c r="C8" s="626">
        <v>0</v>
      </c>
      <c r="D8" s="627"/>
      <c r="E8" s="628"/>
      <c r="F8" s="629" t="s">
        <v>1532</v>
      </c>
      <c r="G8" s="629"/>
      <c r="H8" s="629"/>
      <c r="I8" s="629"/>
    </row>
    <row r="9" spans="2:12">
      <c r="B9" s="630"/>
      <c r="C9" s="631"/>
      <c r="D9" s="627"/>
      <c r="E9" s="628"/>
    </row>
    <row r="10" spans="2:12">
      <c r="B10" s="630"/>
      <c r="C10" s="631"/>
      <c r="D10" s="627"/>
      <c r="E10" s="628"/>
    </row>
    <row r="11" spans="2:12">
      <c r="B11" s="617"/>
    </row>
    <row r="12" spans="2:12" ht="14.5">
      <c r="B12" s="632" t="s">
        <v>1533</v>
      </c>
      <c r="C12" s="632"/>
      <c r="D12" s="633"/>
    </row>
    <row r="13" spans="2:12" ht="31.75" customHeight="1">
      <c r="B13" s="634" t="s">
        <v>1534</v>
      </c>
      <c r="C13" s="935" t="s">
        <v>1535</v>
      </c>
      <c r="D13" s="935"/>
      <c r="E13" s="935"/>
      <c r="F13" s="935"/>
      <c r="G13" s="935"/>
      <c r="H13" s="935"/>
      <c r="I13" s="935"/>
      <c r="J13" s="935"/>
      <c r="K13" s="935"/>
      <c r="L13" s="935"/>
    </row>
    <row r="14" spans="2:12" ht="14.5">
      <c r="B14" s="633" t="s">
        <v>1536</v>
      </c>
      <c r="C14" s="635" t="s">
        <v>1537</v>
      </c>
      <c r="D14" s="635"/>
      <c r="E14" s="635"/>
      <c r="F14" s="635"/>
      <c r="G14" s="635"/>
      <c r="H14" s="635"/>
    </row>
    <row r="15" spans="2:12" ht="14.5">
      <c r="B15" s="633"/>
      <c r="C15" s="635" t="s">
        <v>1538</v>
      </c>
      <c r="D15" s="635"/>
      <c r="E15" s="635"/>
      <c r="F15" s="635"/>
      <c r="G15" s="635"/>
      <c r="H15" s="635"/>
      <c r="I15" s="635"/>
    </row>
    <row r="16" spans="2:12" ht="14.5">
      <c r="B16" s="635" t="s">
        <v>1539</v>
      </c>
      <c r="C16" s="635" t="s">
        <v>1540</v>
      </c>
      <c r="D16" s="635"/>
      <c r="E16" s="635"/>
      <c r="F16" s="635"/>
      <c r="G16" s="635"/>
      <c r="H16" s="635"/>
      <c r="I16" s="635"/>
    </row>
    <row r="17" spans="2:9" ht="14.5">
      <c r="B17" s="616" t="s">
        <v>1541</v>
      </c>
      <c r="C17" s="635" t="s">
        <v>1542</v>
      </c>
      <c r="D17" s="635"/>
      <c r="E17" s="635"/>
      <c r="F17" s="635"/>
      <c r="G17" s="635"/>
    </row>
    <row r="18" spans="2:9" ht="14.5">
      <c r="B18" s="616" t="s">
        <v>1606</v>
      </c>
      <c r="C18" s="635" t="s">
        <v>1607</v>
      </c>
      <c r="D18" s="635"/>
      <c r="E18" s="635"/>
      <c r="F18" s="635"/>
      <c r="G18" s="635"/>
    </row>
    <row r="19" spans="2:9" ht="14.5">
      <c r="B19" s="632" t="s">
        <v>1543</v>
      </c>
      <c r="C19" s="632"/>
      <c r="D19" s="632"/>
    </row>
    <row r="20" spans="2:9" ht="14.5">
      <c r="B20" s="633" t="s">
        <v>1544</v>
      </c>
      <c r="C20" s="635" t="s">
        <v>1545</v>
      </c>
      <c r="D20" s="635"/>
      <c r="E20" s="635"/>
      <c r="F20" s="635"/>
      <c r="G20" s="635"/>
      <c r="H20" s="635"/>
      <c r="I20" s="635"/>
    </row>
    <row r="21" spans="2:9" ht="14.5">
      <c r="B21" s="633"/>
      <c r="C21" s="635" t="s">
        <v>1546</v>
      </c>
      <c r="D21" s="635"/>
      <c r="E21" s="635"/>
      <c r="F21" s="635"/>
      <c r="G21" s="635"/>
      <c r="H21" s="635"/>
    </row>
    <row r="22" spans="2:9" ht="14.5">
      <c r="B22" s="633" t="s">
        <v>1547</v>
      </c>
      <c r="C22" s="633" t="s">
        <v>1548</v>
      </c>
      <c r="D22" s="633"/>
      <c r="E22" s="633"/>
      <c r="F22" s="633"/>
      <c r="G22" s="633"/>
      <c r="H22" s="633"/>
      <c r="I22" s="633"/>
    </row>
    <row r="23" spans="2:9" ht="14.5">
      <c r="B23" s="633"/>
      <c r="C23" s="633" t="s">
        <v>1549</v>
      </c>
      <c r="D23" s="633"/>
      <c r="E23" s="633"/>
      <c r="F23" s="633"/>
      <c r="G23" s="633"/>
      <c r="H23" s="633"/>
      <c r="I23" s="633"/>
    </row>
    <row r="24" spans="2:9" ht="14.5">
      <c r="B24" s="633"/>
      <c r="C24" s="633" t="s">
        <v>1550</v>
      </c>
      <c r="D24" s="633"/>
      <c r="E24" s="633"/>
      <c r="F24" s="633"/>
      <c r="G24" s="633"/>
      <c r="H24" s="633"/>
      <c r="I24" s="633"/>
    </row>
    <row r="25" spans="2:9" ht="14.5">
      <c r="B25" s="633"/>
      <c r="C25" s="635" t="s">
        <v>1551</v>
      </c>
      <c r="D25" s="635"/>
      <c r="E25" s="635"/>
      <c r="F25" s="635"/>
      <c r="G25" s="635"/>
      <c r="H25" s="635"/>
      <c r="I25" s="635"/>
    </row>
    <row r="26" spans="2:9" ht="14.5">
      <c r="B26" s="633"/>
      <c r="C26" s="633" t="s">
        <v>1552</v>
      </c>
      <c r="D26" s="633"/>
    </row>
    <row r="27" spans="2:9" ht="14.5">
      <c r="B27" s="633" t="s">
        <v>1553</v>
      </c>
      <c r="C27" s="633" t="s">
        <v>1554</v>
      </c>
      <c r="D27" s="633"/>
      <c r="E27" s="633"/>
      <c r="F27" s="633"/>
      <c r="G27" s="633"/>
      <c r="H27" s="633"/>
      <c r="I27" s="633"/>
    </row>
    <row r="28" spans="2:9" ht="14.5">
      <c r="B28" s="633"/>
      <c r="C28" s="633" t="s">
        <v>1555</v>
      </c>
      <c r="D28" s="633"/>
      <c r="E28" s="633"/>
      <c r="F28" s="633"/>
      <c r="G28" s="633"/>
      <c r="H28" s="633"/>
      <c r="I28" s="633"/>
    </row>
    <row r="29" spans="2:9" ht="14.5">
      <c r="B29" s="633"/>
      <c r="C29" s="635" t="s">
        <v>1556</v>
      </c>
      <c r="D29" s="635"/>
      <c r="E29" s="635"/>
      <c r="F29" s="635"/>
      <c r="G29" s="635"/>
    </row>
    <row r="30" spans="2:9" ht="14.5">
      <c r="B30" s="633" t="s">
        <v>1557</v>
      </c>
      <c r="C30" s="633" t="s">
        <v>1558</v>
      </c>
      <c r="D30" s="633"/>
      <c r="E30" s="633"/>
      <c r="F30" s="633"/>
      <c r="G30" s="633"/>
      <c r="H30" s="633"/>
      <c r="I30" s="633"/>
    </row>
    <row r="31" spans="2:9" ht="14.5">
      <c r="B31" s="633"/>
      <c r="C31" s="635" t="s">
        <v>1608</v>
      </c>
      <c r="D31" s="635"/>
      <c r="E31" s="635"/>
      <c r="F31" s="635"/>
      <c r="G31" s="635"/>
      <c r="H31" s="635"/>
      <c r="I31" s="635"/>
    </row>
    <row r="32" spans="2:9" ht="14.5">
      <c r="B32" s="633"/>
      <c r="C32" s="633" t="s">
        <v>1559</v>
      </c>
      <c r="D32" s="633"/>
      <c r="E32" s="633"/>
      <c r="F32" s="633"/>
      <c r="G32" s="633"/>
      <c r="H32" s="633"/>
      <c r="I32" s="633"/>
    </row>
    <row r="33" spans="2:9" ht="14.5">
      <c r="B33" s="633"/>
      <c r="C33" s="635" t="s">
        <v>1609</v>
      </c>
      <c r="D33" s="635"/>
      <c r="E33" s="635"/>
      <c r="F33" s="635"/>
      <c r="G33" s="635"/>
      <c r="H33" s="635"/>
    </row>
    <row r="34" spans="2:9" ht="14.5">
      <c r="B34" s="633"/>
      <c r="C34" s="635" t="s">
        <v>1560</v>
      </c>
      <c r="D34" s="635"/>
      <c r="E34" s="635"/>
      <c r="F34" s="635"/>
      <c r="G34" s="635"/>
      <c r="H34" s="635"/>
      <c r="I34" s="635"/>
    </row>
    <row r="35" spans="2:9" ht="14.5">
      <c r="B35" s="633"/>
      <c r="C35" s="633" t="s">
        <v>1561</v>
      </c>
      <c r="D35" s="633"/>
    </row>
    <row r="36" spans="2:9" ht="14.5">
      <c r="B36" s="633" t="s">
        <v>1562</v>
      </c>
      <c r="C36" s="635" t="s">
        <v>1563</v>
      </c>
      <c r="D36" s="635"/>
      <c r="E36" s="635"/>
      <c r="F36" s="635"/>
      <c r="G36" s="635"/>
      <c r="H36" s="635"/>
      <c r="I36" s="635"/>
    </row>
    <row r="37" spans="2:9" ht="14.5">
      <c r="B37" s="633"/>
      <c r="C37" s="635" t="s">
        <v>1564</v>
      </c>
      <c r="D37" s="635"/>
      <c r="E37" s="635"/>
      <c r="F37" s="635"/>
      <c r="G37" s="635"/>
      <c r="H37" s="635"/>
      <c r="I37" s="635"/>
    </row>
    <row r="38" spans="2:9" ht="14.5">
      <c r="B38" s="633"/>
      <c r="C38" s="635" t="s">
        <v>1565</v>
      </c>
      <c r="D38" s="635"/>
      <c r="E38" s="635"/>
      <c r="F38" s="635"/>
      <c r="G38" s="635"/>
    </row>
    <row r="39" spans="2:9" ht="14.5">
      <c r="B39" s="633"/>
      <c r="C39" s="635" t="s">
        <v>1566</v>
      </c>
      <c r="D39" s="635"/>
      <c r="E39" s="635"/>
      <c r="F39" s="635"/>
      <c r="G39" s="635"/>
      <c r="H39" s="635"/>
      <c r="I39" s="635"/>
    </row>
    <row r="40" spans="2:9" ht="14.5">
      <c r="B40" s="633"/>
      <c r="C40" s="635" t="s">
        <v>1567</v>
      </c>
      <c r="D40" s="635"/>
      <c r="E40" s="635"/>
      <c r="F40" s="635"/>
      <c r="G40" s="635"/>
      <c r="H40" s="635"/>
      <c r="I40" s="635"/>
    </row>
    <row r="41" spans="2:9" ht="14.5">
      <c r="B41" s="633"/>
      <c r="C41" s="635" t="s">
        <v>1568</v>
      </c>
      <c r="D41" s="635"/>
      <c r="E41" s="635"/>
      <c r="F41" s="635"/>
      <c r="G41" s="635"/>
      <c r="H41" s="635"/>
      <c r="I41" s="635"/>
    </row>
    <row r="42" spans="2:9" ht="14.5">
      <c r="B42" s="633"/>
      <c r="C42" s="635" t="s">
        <v>1569</v>
      </c>
      <c r="D42" s="635"/>
    </row>
    <row r="43" spans="2:9" ht="14.5">
      <c r="B43" s="633" t="s">
        <v>1570</v>
      </c>
      <c r="C43" s="633" t="s">
        <v>1571</v>
      </c>
      <c r="D43" s="633"/>
      <c r="E43" s="633"/>
      <c r="F43" s="633"/>
      <c r="G43" s="633"/>
      <c r="H43" s="633"/>
      <c r="I43" s="633"/>
    </row>
    <row r="44" spans="2:9" ht="14.5">
      <c r="B44" s="633"/>
      <c r="C44" s="633" t="s">
        <v>1572</v>
      </c>
      <c r="D44" s="633"/>
      <c r="E44" s="633"/>
      <c r="F44" s="633"/>
      <c r="G44" s="633"/>
      <c r="H44" s="633"/>
      <c r="I44" s="633"/>
    </row>
    <row r="45" spans="2:9" ht="14.5">
      <c r="B45" s="633"/>
      <c r="C45" s="633" t="s">
        <v>1573</v>
      </c>
      <c r="D45" s="633"/>
      <c r="E45" s="633"/>
      <c r="F45" s="633"/>
      <c r="G45" s="633"/>
      <c r="H45" s="633"/>
      <c r="I45" s="633"/>
    </row>
    <row r="46" spans="2:9" ht="14.5">
      <c r="B46" s="633"/>
      <c r="C46" s="633" t="s">
        <v>1574</v>
      </c>
      <c r="D46" s="633"/>
      <c r="E46" s="633"/>
      <c r="F46" s="633"/>
      <c r="G46" s="633"/>
      <c r="H46" s="633"/>
      <c r="I46" s="633"/>
    </row>
    <row r="47" spans="2:9" ht="14.5">
      <c r="B47" s="633"/>
      <c r="C47" s="633" t="s">
        <v>1575</v>
      </c>
      <c r="D47" s="633"/>
      <c r="E47" s="633"/>
      <c r="F47" s="633"/>
      <c r="G47" s="633"/>
      <c r="H47" s="633"/>
      <c r="I47" s="633"/>
    </row>
    <row r="48" spans="2:9" ht="14.5">
      <c r="B48" s="633"/>
      <c r="C48" s="633" t="s">
        <v>1576</v>
      </c>
      <c r="D48" s="633"/>
      <c r="E48" s="633"/>
    </row>
    <row r="49" spans="2:11" ht="14.5">
      <c r="B49" s="633" t="s">
        <v>1577</v>
      </c>
      <c r="C49" s="635" t="s">
        <v>1578</v>
      </c>
      <c r="D49" s="635"/>
      <c r="E49" s="635"/>
      <c r="F49" s="635"/>
      <c r="G49" s="635"/>
      <c r="H49" s="635"/>
      <c r="I49" s="635"/>
    </row>
    <row r="50" spans="2:11" ht="14.5">
      <c r="B50" s="633"/>
      <c r="C50" s="635" t="s">
        <v>1579</v>
      </c>
      <c r="D50" s="635"/>
      <c r="E50" s="635"/>
      <c r="F50" s="635"/>
      <c r="G50" s="635"/>
      <c r="H50" s="635"/>
      <c r="I50" s="635"/>
    </row>
    <row r="51" spans="2:11" ht="14.5">
      <c r="B51" s="633"/>
      <c r="C51" s="635" t="s">
        <v>1580</v>
      </c>
      <c r="D51" s="635"/>
      <c r="E51" s="635"/>
      <c r="F51" s="635"/>
      <c r="G51" s="635"/>
      <c r="H51" s="635"/>
      <c r="I51" s="635"/>
    </row>
    <row r="52" spans="2:11" ht="14.5">
      <c r="B52" s="633"/>
      <c r="C52" s="635" t="s">
        <v>1581</v>
      </c>
      <c r="D52" s="635"/>
      <c r="E52" s="635"/>
      <c r="F52" s="635"/>
      <c r="G52" s="635"/>
      <c r="H52" s="635"/>
      <c r="I52" s="635"/>
    </row>
    <row r="53" spans="2:11" ht="14.5">
      <c r="B53" s="633"/>
      <c r="C53" s="635" t="s">
        <v>1582</v>
      </c>
      <c r="D53" s="635"/>
      <c r="E53" s="635"/>
      <c r="F53" s="635"/>
      <c r="G53" s="635"/>
      <c r="H53" s="635"/>
      <c r="I53" s="635"/>
    </row>
    <row r="54" spans="2:11" ht="14.5">
      <c r="B54" s="633"/>
      <c r="C54" s="635" t="s">
        <v>1583</v>
      </c>
      <c r="D54" s="635"/>
      <c r="E54" s="635"/>
      <c r="F54" s="635"/>
      <c r="G54" s="635"/>
      <c r="H54" s="635"/>
      <c r="I54" s="635"/>
    </row>
    <row r="55" spans="2:11" ht="14.5">
      <c r="B55" s="633"/>
      <c r="C55" s="635" t="s">
        <v>1584</v>
      </c>
      <c r="D55" s="635"/>
      <c r="E55" s="635"/>
      <c r="F55" s="635"/>
      <c r="G55" s="635"/>
    </row>
    <row r="56" spans="2:11" ht="14.5">
      <c r="B56" s="633" t="s">
        <v>1585</v>
      </c>
      <c r="C56" s="635" t="s">
        <v>1586</v>
      </c>
      <c r="D56" s="635"/>
      <c r="E56" s="635"/>
      <c r="F56" s="635"/>
      <c r="G56" s="635"/>
      <c r="H56" s="635"/>
      <c r="I56" s="635"/>
    </row>
    <row r="57" spans="2:11" ht="14.5">
      <c r="B57" s="632"/>
      <c r="C57" s="635" t="s">
        <v>1587</v>
      </c>
      <c r="D57" s="635"/>
      <c r="E57" s="635"/>
      <c r="F57" s="635"/>
      <c r="G57" s="635"/>
      <c r="H57" s="635"/>
      <c r="I57" s="635"/>
    </row>
    <row r="58" spans="2:11" ht="14.5">
      <c r="B58" s="632"/>
      <c r="C58" s="635" t="s">
        <v>1588</v>
      </c>
      <c r="D58" s="635"/>
      <c r="E58" s="635"/>
      <c r="F58" s="635"/>
      <c r="G58" s="635"/>
      <c r="H58" s="635"/>
      <c r="I58" s="635"/>
      <c r="J58" s="633"/>
    </row>
    <row r="59" spans="2:11" ht="14.5">
      <c r="B59" s="632"/>
      <c r="C59" s="633" t="s">
        <v>1589</v>
      </c>
      <c r="D59" s="633"/>
      <c r="E59" s="633"/>
      <c r="F59" s="633"/>
      <c r="G59" s="633"/>
      <c r="H59" s="633"/>
      <c r="I59" s="633"/>
      <c r="J59" s="633"/>
    </row>
    <row r="60" spans="2:11" ht="14.5">
      <c r="B60" s="633" t="s">
        <v>1590</v>
      </c>
      <c r="C60" s="635" t="s">
        <v>1591</v>
      </c>
      <c r="D60" s="635"/>
      <c r="E60" s="635"/>
      <c r="F60" s="635"/>
      <c r="G60" s="635"/>
      <c r="H60" s="635"/>
      <c r="I60" s="633"/>
      <c r="J60" s="633"/>
    </row>
    <row r="61" spans="2:11" ht="13.5" thickBot="1">
      <c r="B61" s="621" t="s">
        <v>1592</v>
      </c>
      <c r="C61" s="621"/>
      <c r="H61" s="620"/>
      <c r="I61" s="636"/>
      <c r="J61" s="636"/>
    </row>
    <row r="62" spans="2:11" ht="13.5" thickBot="1">
      <c r="B62" s="637" t="s">
        <v>1593</v>
      </c>
      <c r="C62" s="936"/>
      <c r="D62" s="937"/>
      <c r="E62" s="937"/>
      <c r="F62" s="937"/>
      <c r="G62" s="937"/>
      <c r="H62" s="938"/>
      <c r="I62" s="939" t="s">
        <v>1610</v>
      </c>
      <c r="J62" s="940"/>
      <c r="K62" s="638"/>
    </row>
    <row r="63" spans="2:11" ht="60.5" thickBot="1">
      <c r="B63" s="639" t="s">
        <v>1594</v>
      </c>
      <c r="C63" s="640" t="s">
        <v>1595</v>
      </c>
      <c r="D63" s="641" t="s">
        <v>1611</v>
      </c>
      <c r="E63" s="642" t="s">
        <v>1596</v>
      </c>
      <c r="F63" s="641" t="s">
        <v>1597</v>
      </c>
      <c r="G63" s="641" t="s">
        <v>1598</v>
      </c>
      <c r="H63" s="643" t="s">
        <v>1599</v>
      </c>
      <c r="I63" s="643" t="s">
        <v>1600</v>
      </c>
      <c r="J63" s="644" t="s">
        <v>1601</v>
      </c>
      <c r="K63" s="645" t="s">
        <v>1602</v>
      </c>
    </row>
    <row r="64" spans="2:11" ht="15.5">
      <c r="B64" s="646" t="s">
        <v>1603</v>
      </c>
      <c r="C64" s="647"/>
      <c r="D64" s="647"/>
      <c r="E64" s="648"/>
      <c r="F64" s="647"/>
      <c r="G64" s="649"/>
      <c r="H64" s="650"/>
      <c r="I64" s="650"/>
      <c r="J64" s="651"/>
      <c r="K64" s="652"/>
    </row>
    <row r="65" spans="2:11" ht="15.5">
      <c r="B65" s="646" t="s">
        <v>99</v>
      </c>
      <c r="C65" s="647"/>
      <c r="D65" s="647"/>
      <c r="E65" s="628"/>
      <c r="F65" s="647"/>
      <c r="G65" s="649"/>
      <c r="H65" s="650"/>
      <c r="I65" s="650"/>
      <c r="J65" s="651"/>
      <c r="K65" s="653"/>
    </row>
    <row r="66" spans="2:11" ht="15.5">
      <c r="B66" s="646" t="s">
        <v>101</v>
      </c>
      <c r="C66" s="647"/>
      <c r="D66" s="647"/>
      <c r="E66" s="628"/>
      <c r="F66" s="647"/>
      <c r="G66" s="649"/>
      <c r="H66" s="650"/>
      <c r="I66" s="650"/>
      <c r="J66" s="651"/>
      <c r="K66" s="653"/>
    </row>
    <row r="67" spans="2:11" ht="15.5">
      <c r="B67" s="646" t="s">
        <v>103</v>
      </c>
      <c r="C67" s="647"/>
      <c r="D67" s="647"/>
      <c r="E67" s="628"/>
      <c r="F67" s="647"/>
      <c r="G67" s="649"/>
      <c r="H67" s="650"/>
      <c r="I67" s="650"/>
      <c r="J67" s="651"/>
      <c r="K67" s="653"/>
    </row>
    <row r="68" spans="2:11" ht="16" thickBot="1">
      <c r="B68" s="654" t="s">
        <v>105</v>
      </c>
      <c r="C68" s="655"/>
      <c r="D68" s="655"/>
      <c r="E68" s="656"/>
      <c r="F68" s="655"/>
      <c r="G68" s="657"/>
      <c r="H68" s="658"/>
      <c r="I68" s="658"/>
      <c r="J68" s="659"/>
      <c r="K68" s="660"/>
    </row>
    <row r="69" spans="2:11">
      <c r="B69" s="661" t="s">
        <v>107</v>
      </c>
      <c r="C69" s="662">
        <v>0.15</v>
      </c>
      <c r="D69" s="663" t="s">
        <v>1604</v>
      </c>
      <c r="E69" s="628"/>
    </row>
    <row r="70" spans="2:11">
      <c r="B70" s="664"/>
      <c r="C70" s="662">
        <f>SUM(C64:C69)</f>
        <v>0.15</v>
      </c>
      <c r="D70" s="665" t="s">
        <v>1605</v>
      </c>
    </row>
  </sheetData>
  <mergeCells count="3">
    <mergeCell ref="C13:L13"/>
    <mergeCell ref="C62:H62"/>
    <mergeCell ref="I62:J62"/>
  </mergeCells>
  <pageMargins left="0.7" right="0.7" top="0.75" bottom="0.75" header="0.3" footer="0.3"/>
  <pageSetup scale="53" orientation="portrait" r:id="rId1"/>
  <headerFooter>
    <oddHeader>&amp;REskom Holdings Limited 
Kusile Power Station</oddHeader>
    <oddFooter>&amp;L&amp;F
&amp;A&amp;CPage &amp;P of &amp;P&amp;R&amp;D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25</vt:i4>
      </vt:variant>
    </vt:vector>
  </HeadingPairs>
  <TitlesOfParts>
    <vt:vector size="43" baseType="lpstr">
      <vt:lpstr>Read Me FIRST</vt:lpstr>
      <vt:lpstr>5.1.0 Tender Cover Sheet</vt:lpstr>
      <vt:lpstr>5.1.1 Supplementary Preamble</vt:lpstr>
      <vt:lpstr>Summary</vt:lpstr>
      <vt:lpstr>P&amp;G</vt:lpstr>
      <vt:lpstr>FGD SALTS</vt:lpstr>
      <vt:lpstr>MILL MAINTANANCE</vt:lpstr>
      <vt:lpstr>Aux Bay Seals</vt:lpstr>
      <vt:lpstr>Aux Bay BOQ Safety Bariers</vt:lpstr>
      <vt:lpstr>Diesel Gen</vt:lpstr>
      <vt:lpstr>Tunnel firewalls BOQ</vt:lpstr>
      <vt:lpstr>Lime &amp; Soda</vt:lpstr>
      <vt:lpstr>WWTP Filter Press</vt:lpstr>
      <vt:lpstr>Auxillary Bay firewalls BOQ </vt:lpstr>
      <vt:lpstr>BULK FUEL OIL</vt:lpstr>
      <vt:lpstr>5.1.5 SSCC</vt:lpstr>
      <vt:lpstr>5.1.6 PLA</vt:lpstr>
      <vt:lpstr> CPA Formulae</vt:lpstr>
      <vt:lpstr>' CPA Formulae'!Print_Area</vt:lpstr>
      <vt:lpstr>'5.1.1 Supplementary Preamble'!Print_Area</vt:lpstr>
      <vt:lpstr>'5.1.5 SSCC'!Print_Area</vt:lpstr>
      <vt:lpstr>'Aux Bay BOQ Safety Bariers'!Print_Area</vt:lpstr>
      <vt:lpstr>'Aux Bay Seals'!Print_Area</vt:lpstr>
      <vt:lpstr>'Auxillary Bay firewalls BOQ '!Print_Area</vt:lpstr>
      <vt:lpstr>'BULK FUEL OIL'!Print_Area</vt:lpstr>
      <vt:lpstr>'Diesel Gen'!Print_Area</vt:lpstr>
      <vt:lpstr>'FGD SALTS'!Print_Area</vt:lpstr>
      <vt:lpstr>'Lime &amp; Soda'!Print_Area</vt:lpstr>
      <vt:lpstr>'MILL MAINTANANCE'!Print_Area</vt:lpstr>
      <vt:lpstr>'P&amp;G'!Print_Area</vt:lpstr>
      <vt:lpstr>Summary!Print_Area</vt:lpstr>
      <vt:lpstr>'WWTP Filter Press'!Print_Area</vt:lpstr>
      <vt:lpstr>'Aux Bay BOQ Safety Bariers'!Print_Titles</vt:lpstr>
      <vt:lpstr>'Aux Bay Seals'!Print_Titles</vt:lpstr>
      <vt:lpstr>'Auxillary Bay firewalls BOQ '!Print_Titles</vt:lpstr>
      <vt:lpstr>'BULK FUEL OIL'!Print_Titles</vt:lpstr>
      <vt:lpstr>'Diesel Gen'!Print_Titles</vt:lpstr>
      <vt:lpstr>'FGD SALTS'!Print_Titles</vt:lpstr>
      <vt:lpstr>'Lime &amp; Soda'!Print_Titles</vt:lpstr>
      <vt:lpstr>'MILL MAINTANANCE'!Print_Titles</vt:lpstr>
      <vt:lpstr>'P&amp;G'!Print_Titles</vt:lpstr>
      <vt:lpstr>'Tunnel firewalls BOQ'!Print_Titles</vt:lpstr>
      <vt:lpstr>'WWTP Filter Press'!Print_Titles</vt:lpstr>
    </vt:vector>
  </TitlesOfParts>
  <Company>Go Rentals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2024-02-02T09:04:03Z</cp:lastPrinted>
  <dcterms:created xsi:type="dcterms:W3CDTF">2022-03-28T07:11:47Z</dcterms:created>
  <dcterms:modified xsi:type="dcterms:W3CDTF">2024-02-05T09:49:08Z</dcterms:modified>
</cp:coreProperties>
</file>